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heet1" sheetId="185" r:id="rId28"/>
    <sheet name="SEFA NOTES" sheetId="161" r:id="rId29"/>
    <sheet name="SF&amp;QC Sec-1" sheetId="162" r:id="rId30"/>
    <sheet name="001" sheetId="163" r:id="rId31"/>
    <sheet name="002" sheetId="168" r:id="rId32"/>
    <sheet name="003" sheetId="169" r:id="rId33"/>
    <sheet name="004" sheetId="170" r:id="rId34"/>
    <sheet name="005" sheetId="171" r:id="rId35"/>
    <sheet name="006" sheetId="172" r:id="rId36"/>
    <sheet name="007" sheetId="173" r:id="rId37"/>
    <sheet name="008" sheetId="174" r:id="rId38"/>
    <sheet name="009" sheetId="175" r:id="rId39"/>
    <sheet name="010" sheetId="164" r:id="rId40"/>
    <sheet name="011" sheetId="186" r:id="rId41"/>
    <sheet name="SSPAF" sheetId="165" r:id="rId42"/>
    <sheet name="CAP1" sheetId="166" r:id="rId43"/>
    <sheet name="CAP2" sheetId="176" r:id="rId44"/>
    <sheet name="CAP3" sheetId="177" r:id="rId45"/>
    <sheet name="CAP4" sheetId="178" r:id="rId46"/>
    <sheet name="CAP5" sheetId="179" r:id="rId47"/>
    <sheet name="CAP6" sheetId="180" r:id="rId48"/>
    <sheet name="CAP7" sheetId="181" r:id="rId49"/>
    <sheet name="CAP8" sheetId="182" r:id="rId50"/>
    <sheet name="CAP9" sheetId="183" r:id="rId51"/>
    <sheet name="CAP10" sheetId="184" r:id="rId52"/>
    <sheet name="CAP11" sheetId="187" r:id="rId53"/>
    <sheet name="AFR16" sheetId="106" state="hidden" r:id="rId54"/>
  </sheets>
  <externalReferences>
    <externalReference r:id="rId55"/>
  </externalReferences>
  <definedNames>
    <definedName name="_xlnm.Print_Area" localSheetId="32">'003'!$A$1:$K$45</definedName>
    <definedName name="_xlnm.Print_Area" localSheetId="33">'004'!$B$1:$K$44</definedName>
    <definedName name="_xlnm.Print_Area" localSheetId="34">'005'!$A$1:$K$45</definedName>
    <definedName name="_xlnm.Print_Area" localSheetId="35">'006'!$A$1:$K$52</definedName>
    <definedName name="_xlnm.Print_Area" localSheetId="36">'007'!$B$1:$K$52</definedName>
    <definedName name="_xlnm.Print_Area" localSheetId="37">'008'!$A$1:$K$52</definedName>
    <definedName name="_xlnm.Print_Area" localSheetId="38">'009'!$A$1:$K$52</definedName>
    <definedName name="_xlnm.Print_Area" localSheetId="39">'010'!$A$1:$K$53</definedName>
    <definedName name="_xlnm.Print_Area" localSheetId="40">'011'!$A$1:$K$52</definedName>
    <definedName name="_xlnm.Print_Area" localSheetId="42">'CAP1'!$A$1:$E$42</definedName>
    <definedName name="_xlnm.Print_Area" localSheetId="51">'CAP10'!$A$1:$G$42</definedName>
    <definedName name="_xlnm.Print_Area" localSheetId="52">'CAP11'!$A$1:$E$42</definedName>
    <definedName name="_xlnm.Print_Area" localSheetId="43">'CAP2'!$A$1:$E$42</definedName>
    <definedName name="_xlnm.Print_Area" localSheetId="44">'CAP3'!$A$1:$E$42</definedName>
    <definedName name="_xlnm.Print_Area" localSheetId="45">'CAP4'!$A$1:$E$42</definedName>
    <definedName name="_xlnm.Print_Area" localSheetId="46">'CAP5'!$A$1:$E$42</definedName>
    <definedName name="_xlnm.Print_Area" localSheetId="47">'CAP6'!$A$1:$E$42</definedName>
    <definedName name="_xlnm.Print_Area" localSheetId="48">'CAP7'!$A$1:$E$42</definedName>
    <definedName name="_xlnm.Print_Area" localSheetId="49">'CAP8'!$A$1:$E$42</definedName>
    <definedName name="_xlnm.Print_Area" localSheetId="50">'CAP9'!$A$1:$E$42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7">Sheet1!$1:$9</definedName>
    <definedName name="SCHADDRS" localSheetId="26">#REF!</definedName>
    <definedName name="SCHADDRS" localSheetId="30">#REF!</definedName>
    <definedName name="SCHADDRS" localSheetId="39">#REF!</definedName>
    <definedName name="SCHADDRS" localSheetId="17">#REF!</definedName>
    <definedName name="SCHADDRS" localSheetId="42">#REF!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24">#REF!</definedName>
    <definedName name="SCHADDRS" localSheetId="23">#REF!</definedName>
    <definedName name="SCHADDRS" localSheetId="41">#REF!</definedName>
    <definedName name="SCHADDRS">#REF!</definedName>
    <definedName name="SCHCTY" localSheetId="26">#REF!</definedName>
    <definedName name="SCHCTY" localSheetId="30">#REF!</definedName>
    <definedName name="SCHCTY" localSheetId="39">#REF!</definedName>
    <definedName name="SCHCTY" localSheetId="17">#REF!</definedName>
    <definedName name="SCHCTY" localSheetId="42">#REF!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24">#REF!</definedName>
    <definedName name="SCHCTY" localSheetId="23">#REF!</definedName>
    <definedName name="SCHCTY" localSheetId="41">#REF!</definedName>
    <definedName name="SCHCTY">#REF!</definedName>
    <definedName name="SCHNMBR" localSheetId="26">#REF!</definedName>
    <definedName name="SCHNMBR" localSheetId="30">#REF!</definedName>
    <definedName name="SCHNMBR" localSheetId="39">#REF!</definedName>
    <definedName name="SCHNMBR" localSheetId="17">#REF!</definedName>
    <definedName name="SCHNMBR" localSheetId="42">#REF!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24">#REF!</definedName>
    <definedName name="SCHNMBR" localSheetId="23">#REF!</definedName>
    <definedName name="SCHNMBR" localSheetId="41">#REF!</definedName>
    <definedName name="SCHNMBR">#REF!</definedName>
    <definedName name="SCHNME" localSheetId="26">#REF!</definedName>
    <definedName name="SCHNME" localSheetId="30">#REF!</definedName>
    <definedName name="SCHNME" localSheetId="39">#REF!</definedName>
    <definedName name="SCHNME" localSheetId="17">#REF!</definedName>
    <definedName name="SCHNME" localSheetId="42">#REF!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24">#REF!</definedName>
    <definedName name="SCHNME" localSheetId="23">#REF!</definedName>
    <definedName name="SCHNME" localSheetId="41">#REF!</definedName>
    <definedName name="SCHNME">#REF!</definedName>
    <definedName name="SUPT" localSheetId="26">#REF!</definedName>
    <definedName name="SUPT" localSheetId="30">#REF!</definedName>
    <definedName name="SUPT" localSheetId="39">#REF!</definedName>
    <definedName name="SUPT" localSheetId="17">#REF!</definedName>
    <definedName name="SUPT" localSheetId="42">#REF!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24">#REF!</definedName>
    <definedName name="SUPT" localSheetId="23">#REF!</definedName>
    <definedName name="SUPT" localSheetId="41">#REF!</definedName>
    <definedName name="SUPT">#REF!</definedName>
  </definedNames>
  <calcPr calcId="145621"/>
</workbook>
</file>

<file path=xl/calcChain.xml><?xml version="1.0" encoding="utf-8"?>
<calcChain xmlns="http://schemas.openxmlformats.org/spreadsheetml/2006/main">
  <c r="B7" i="167" l="1"/>
  <c r="B6" i="167"/>
  <c r="B11" i="187" l="1"/>
  <c r="B4" i="187"/>
  <c r="B4" i="186"/>
  <c r="H93" i="185" l="1"/>
  <c r="D93" i="185"/>
  <c r="H92" i="185"/>
  <c r="G92" i="185"/>
  <c r="G93" i="185" s="1"/>
  <c r="F92" i="185"/>
  <c r="E92" i="185"/>
  <c r="D92" i="185"/>
  <c r="I91" i="185"/>
  <c r="I92" i="185" s="1"/>
  <c r="I90" i="185"/>
  <c r="H87" i="185"/>
  <c r="G87" i="185"/>
  <c r="F87" i="185"/>
  <c r="F93" i="185" s="1"/>
  <c r="E87" i="185"/>
  <c r="E93" i="185" s="1"/>
  <c r="D87" i="185"/>
  <c r="I86" i="185"/>
  <c r="I85" i="185"/>
  <c r="I84" i="185"/>
  <c r="I87" i="185" s="1"/>
  <c r="F79" i="185"/>
  <c r="I78" i="185"/>
  <c r="H78" i="185"/>
  <c r="H79" i="185" s="1"/>
  <c r="G78" i="185"/>
  <c r="F78" i="185"/>
  <c r="D78" i="185"/>
  <c r="D79" i="185" s="1"/>
  <c r="I77" i="185"/>
  <c r="I76" i="185"/>
  <c r="E76" i="185"/>
  <c r="E78" i="185" s="1"/>
  <c r="H75" i="185"/>
  <c r="F75" i="185"/>
  <c r="D75" i="185"/>
  <c r="I74" i="185"/>
  <c r="I73" i="185"/>
  <c r="I72" i="185"/>
  <c r="E72" i="185"/>
  <c r="I71" i="185"/>
  <c r="G70" i="185"/>
  <c r="G75" i="185" s="1"/>
  <c r="G79" i="185" s="1"/>
  <c r="I69" i="185"/>
  <c r="I68" i="185"/>
  <c r="I67" i="185"/>
  <c r="E67" i="185"/>
  <c r="E75" i="185" s="1"/>
  <c r="I66" i="185"/>
  <c r="H62" i="185"/>
  <c r="F62" i="185"/>
  <c r="E62" i="185"/>
  <c r="D62" i="185"/>
  <c r="G61" i="185"/>
  <c r="G62" i="185" s="1"/>
  <c r="G60" i="185"/>
  <c r="I60" i="185" s="1"/>
  <c r="H55" i="185"/>
  <c r="G55" i="185"/>
  <c r="F55" i="185"/>
  <c r="E55" i="185"/>
  <c r="D55" i="185"/>
  <c r="I54" i="185"/>
  <c r="I55" i="185" s="1"/>
  <c r="I51" i="185"/>
  <c r="H48" i="185"/>
  <c r="G48" i="185"/>
  <c r="F48" i="185"/>
  <c r="E48" i="185"/>
  <c r="D48" i="185"/>
  <c r="I47" i="185"/>
  <c r="G46" i="185"/>
  <c r="I46" i="185" s="1"/>
  <c r="I48" i="185" s="1"/>
  <c r="H43" i="185"/>
  <c r="F43" i="185"/>
  <c r="E43" i="185"/>
  <c r="D43" i="185"/>
  <c r="G42" i="185"/>
  <c r="G43" i="185" s="1"/>
  <c r="I41" i="185"/>
  <c r="H37" i="185"/>
  <c r="G37" i="185"/>
  <c r="F37" i="185"/>
  <c r="E37" i="185"/>
  <c r="D37" i="185"/>
  <c r="I36" i="185"/>
  <c r="I37" i="185" s="1"/>
  <c r="I35" i="185"/>
  <c r="H34" i="185"/>
  <c r="G34" i="185"/>
  <c r="F34" i="185"/>
  <c r="D34" i="185"/>
  <c r="I33" i="185"/>
  <c r="I32" i="185"/>
  <c r="E32" i="185"/>
  <c r="E34" i="185" s="1"/>
  <c r="I31" i="185"/>
  <c r="I34" i="185" s="1"/>
  <c r="I30" i="185"/>
  <c r="H30" i="185"/>
  <c r="G30" i="185"/>
  <c r="F30" i="185"/>
  <c r="D30" i="185"/>
  <c r="I29" i="185"/>
  <c r="I28" i="185"/>
  <c r="E28" i="185"/>
  <c r="E30" i="185" s="1"/>
  <c r="I27" i="185"/>
  <c r="H26" i="185"/>
  <c r="G26" i="185"/>
  <c r="D26" i="185"/>
  <c r="I25" i="185"/>
  <c r="H25" i="185"/>
  <c r="G25" i="185"/>
  <c r="F25" i="185"/>
  <c r="D25" i="185"/>
  <c r="I24" i="185"/>
  <c r="I23" i="185"/>
  <c r="E23" i="185"/>
  <c r="E25" i="185" s="1"/>
  <c r="E26" i="185" s="1"/>
  <c r="H22" i="185"/>
  <c r="G22" i="185"/>
  <c r="F22" i="185"/>
  <c r="F26" i="185" s="1"/>
  <c r="F38" i="185" s="1"/>
  <c r="F57" i="185" s="1"/>
  <c r="F95" i="185" s="1"/>
  <c r="E22" i="185"/>
  <c r="D22" i="185"/>
  <c r="I21" i="185"/>
  <c r="I20" i="185"/>
  <c r="I22" i="185" s="1"/>
  <c r="I26" i="185" s="1"/>
  <c r="H19" i="185"/>
  <c r="G19" i="185"/>
  <c r="F19" i="185"/>
  <c r="D19" i="185"/>
  <c r="J18" i="185"/>
  <c r="I18" i="185"/>
  <c r="G18" i="185"/>
  <c r="J17" i="185"/>
  <c r="I17" i="185"/>
  <c r="E17" i="185"/>
  <c r="E19" i="185" s="1"/>
  <c r="I16" i="185"/>
  <c r="I19" i="185" s="1"/>
  <c r="H15" i="185"/>
  <c r="H38" i="185" s="1"/>
  <c r="H57" i="185" s="1"/>
  <c r="H95" i="185" s="1"/>
  <c r="G15" i="185"/>
  <c r="G38" i="185" s="1"/>
  <c r="G57" i="185" s="1"/>
  <c r="F15" i="185"/>
  <c r="D15" i="185"/>
  <c r="D38" i="185" s="1"/>
  <c r="D57" i="185" s="1"/>
  <c r="D95" i="185" s="1"/>
  <c r="I14" i="185"/>
  <c r="G13" i="185"/>
  <c r="I13" i="185" s="1"/>
  <c r="E15" i="185"/>
  <c r="I12" i="185"/>
  <c r="I15" i="185" s="1"/>
  <c r="I93" i="185" l="1"/>
  <c r="G95" i="185"/>
  <c r="I61" i="185"/>
  <c r="I62" i="185" s="1"/>
  <c r="E38" i="185"/>
  <c r="E57" i="185" s="1"/>
  <c r="I38" i="185"/>
  <c r="E79" i="185"/>
  <c r="I70" i="185"/>
  <c r="I75" i="185" s="1"/>
  <c r="I79" i="185" s="1"/>
  <c r="I42" i="185"/>
  <c r="I43" i="185" s="1"/>
  <c r="I57" i="185" l="1"/>
  <c r="I95" i="185" s="1"/>
  <c r="E95" i="185"/>
  <c r="D35" i="159" s="1"/>
  <c r="G33" i="8" l="1"/>
  <c r="G31" i="8"/>
  <c r="E10" i="108" l="1"/>
  <c r="K14" i="12"/>
  <c r="H14" i="12"/>
  <c r="K9" i="12"/>
  <c r="H5" i="12"/>
  <c r="N21" i="3"/>
  <c r="B14" i="184" l="1"/>
  <c r="B11" i="184"/>
  <c r="B14" i="183"/>
  <c r="B11" i="183"/>
  <c r="B14" i="182"/>
  <c r="B11" i="182"/>
  <c r="B14" i="181"/>
  <c r="B11" i="181"/>
  <c r="B14" i="180"/>
  <c r="B11" i="180"/>
  <c r="B14" i="179"/>
  <c r="B14" i="187" s="1"/>
  <c r="B11" i="179"/>
  <c r="B14" i="178"/>
  <c r="B11" i="178"/>
  <c r="B14" i="177"/>
  <c r="B11" i="177"/>
  <c r="B14" i="176"/>
  <c r="B11" i="176"/>
  <c r="B14" i="166"/>
  <c r="B11" i="166"/>
  <c r="B4" i="184"/>
  <c r="B4" i="183"/>
  <c r="B4" i="182"/>
  <c r="B4" i="181"/>
  <c r="B4" i="180"/>
  <c r="B4" i="179"/>
  <c r="B4" i="178"/>
  <c r="B4" i="177"/>
  <c r="B4" i="176"/>
  <c r="C28" i="161" l="1"/>
  <c r="D25" i="159"/>
  <c r="B4" i="175" l="1"/>
  <c r="B4" i="174"/>
  <c r="B4" i="173"/>
  <c r="B4" i="172"/>
  <c r="B4" i="171"/>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86" l="1"/>
  <c r="B1" i="187"/>
  <c r="B1" i="184"/>
  <c r="B1" i="182"/>
  <c r="B1" i="180"/>
  <c r="B1" i="176"/>
  <c r="B1" i="183"/>
  <c r="B1" i="181"/>
  <c r="B1" i="177"/>
  <c r="B1" i="178"/>
  <c r="B1" i="179"/>
  <c r="B2" i="186"/>
  <c r="B2" i="187"/>
  <c r="B2" i="183"/>
  <c r="B2" i="179"/>
  <c r="B2" i="184"/>
  <c r="B2" i="180"/>
  <c r="B2" i="176"/>
  <c r="B2" i="181"/>
  <c r="B2" i="182"/>
  <c r="B2" i="178"/>
  <c r="B2" i="177"/>
  <c r="B2" i="165"/>
  <c r="B1" i="166"/>
  <c r="B1" i="174"/>
  <c r="B1" i="172"/>
  <c r="B1" i="170"/>
  <c r="B1" i="168"/>
  <c r="B1" i="175"/>
  <c r="B1" i="173"/>
  <c r="B1" i="171"/>
  <c r="B1" i="169"/>
  <c r="A1" i="161"/>
  <c r="B2" i="172"/>
  <c r="B2" i="168"/>
  <c r="B2" i="173"/>
  <c r="B2" i="169"/>
  <c r="B2" i="174"/>
  <c r="B2" i="170"/>
  <c r="B2" i="175"/>
  <c r="B2" i="17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G39" i="108" s="1"/>
  <c r="K130" i="29"/>
  <c r="K179" i="29"/>
  <c r="K122" i="29"/>
  <c r="K67" i="29"/>
  <c r="E33" i="108" s="1"/>
  <c r="E17" i="145"/>
  <c r="G17" i="145" s="1"/>
  <c r="K64" i="29"/>
  <c r="E16" i="145" s="1"/>
  <c r="G16" i="145" s="1"/>
  <c r="K59" i="29"/>
  <c r="D26" i="108"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s="1"/>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s="1"/>
  <c r="B6968" i="106"/>
  <c r="D6968" i="106"/>
  <c r="B6969" i="106"/>
  <c r="D6969" i="106"/>
  <c r="B6970" i="106"/>
  <c r="D6970" i="106"/>
  <c r="B6971" i="106"/>
  <c r="D6971" i="106"/>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s="1"/>
  <c r="B7703" i="106"/>
  <c r="D7703" i="106" s="1"/>
  <c r="B7704" i="106"/>
  <c r="D7704" i="106" s="1"/>
  <c r="B7706" i="106"/>
  <c r="D7706" i="106"/>
  <c r="B7707" i="106"/>
  <c r="D7707" i="106" s="1"/>
  <c r="B7708" i="106"/>
  <c r="D7708" i="106" s="1"/>
  <c r="B7709" i="106"/>
  <c r="D7709" i="106" s="1"/>
  <c r="B7710" i="106"/>
  <c r="D7710" i="106" s="1"/>
  <c r="B7711" i="106"/>
  <c r="D7711" i="106" s="1"/>
  <c r="B7712" i="106"/>
  <c r="D7712" i="106"/>
  <c r="B7713" i="106"/>
  <c r="D7713" i="106" s="1"/>
  <c r="B7714" i="106"/>
  <c r="D7714" i="106"/>
  <c r="B7715" i="106"/>
  <c r="D7715" i="106" s="1"/>
  <c r="B7716" i="106"/>
  <c r="D7716" i="106" s="1"/>
  <c r="B7717" i="106"/>
  <c r="D7717" i="106" s="1"/>
  <c r="B7718" i="106"/>
  <c r="D7718" i="106" s="1"/>
  <c r="B7720" i="106"/>
  <c r="D7720" i="106"/>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6" i="108"/>
  <c r="G26" i="108"/>
  <c r="E27" i="108"/>
  <c r="G27" i="108"/>
  <c r="F31" i="108"/>
  <c r="G28" i="108"/>
  <c r="D31" i="108"/>
  <c r="E31" i="108"/>
  <c r="G31" i="108"/>
  <c r="E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B5066" i="106" s="1"/>
  <c r="D5066" i="106" s="1"/>
  <c r="D12" i="5"/>
  <c r="D109" i="5" s="1"/>
  <c r="E12" i="5"/>
  <c r="B5513" i="106" s="1"/>
  <c r="D5513" i="106" s="1"/>
  <c r="F12" i="5"/>
  <c r="B5557" i="106" s="1"/>
  <c r="D5557" i="106" s="1"/>
  <c r="G12" i="5"/>
  <c r="H12" i="5"/>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G121" i="5"/>
  <c r="B5748" i="106" s="1"/>
  <c r="D5748" i="106" s="1"/>
  <c r="H121" i="5"/>
  <c r="J121" i="5"/>
  <c r="B6357" i="106" s="1"/>
  <c r="D6357" i="106" s="1"/>
  <c r="K121" i="5"/>
  <c r="B6006" i="106" s="1"/>
  <c r="D6006" i="106" s="1"/>
  <c r="C131" i="5"/>
  <c r="B5147" i="106" s="1"/>
  <c r="D5147" i="106" s="1"/>
  <c r="D131" i="5"/>
  <c r="B5369" i="106" s="1"/>
  <c r="D5369" i="106" s="1"/>
  <c r="B5614" i="106"/>
  <c r="D5614" i="106" s="1"/>
  <c r="C140" i="5"/>
  <c r="D140" i="5"/>
  <c r="B5383" i="106"/>
  <c r="D5383" i="106" s="1"/>
  <c r="G140" i="5"/>
  <c r="B5752" i="106" s="1"/>
  <c r="D5752" i="106" s="1"/>
  <c r="G144" i="5"/>
  <c r="B5756" i="106" s="1"/>
  <c r="D5756" i="106" s="1"/>
  <c r="G154" i="5"/>
  <c r="B4357" i="106" s="1"/>
  <c r="D4357" i="106" s="1"/>
  <c r="C144" i="5"/>
  <c r="B5165" i="106" s="1"/>
  <c r="D5165" i="106" s="1"/>
  <c r="C154" i="5"/>
  <c r="D154" i="5"/>
  <c r="B5394" i="106" s="1"/>
  <c r="D5394" i="106" s="1"/>
  <c r="B5618" i="106"/>
  <c r="D5618" i="106" s="1"/>
  <c r="D172" i="5"/>
  <c r="B5412" i="106" s="1"/>
  <c r="D5412" i="106" s="1"/>
  <c r="E172" i="5"/>
  <c r="H172" i="5"/>
  <c r="B5899" i="106"/>
  <c r="D5899" i="106" s="1"/>
  <c r="I172" i="5"/>
  <c r="I173" i="5" s="1"/>
  <c r="J172" i="5"/>
  <c r="B6396" i="106"/>
  <c r="D6396" i="106" s="1"/>
  <c r="K172" i="5"/>
  <c r="B5000" i="106" s="1"/>
  <c r="D5000" i="106" s="1"/>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7041" i="106"/>
  <c r="D7041" i="106" s="1"/>
  <c r="B4442" i="106"/>
  <c r="D4442" i="106" s="1"/>
  <c r="C5" i="4"/>
  <c r="B3405" i="106" s="1"/>
  <c r="D3405" i="106" s="1"/>
  <c r="D5" i="4"/>
  <c r="B3406" i="106" s="1"/>
  <c r="D3406" i="106" s="1"/>
  <c r="F5" i="4"/>
  <c r="B3408" i="106" s="1"/>
  <c r="D3408" i="106" s="1"/>
  <c r="G5" i="4"/>
  <c r="B3409" i="106"/>
  <c r="D3409" i="106" s="1"/>
  <c r="G14" i="4"/>
  <c r="B2609" i="106" s="1"/>
  <c r="D2609" i="106" s="1"/>
  <c r="K13" i="4"/>
  <c r="B3572" i="106" s="1"/>
  <c r="D3572" i="106" s="1"/>
  <c r="C14" i="4"/>
  <c r="B2558" i="106" s="1"/>
  <c r="D2558" i="106" s="1"/>
  <c r="D14" i="4"/>
  <c r="B2570" i="106" s="1"/>
  <c r="D2570" i="106" s="1"/>
  <c r="F14" i="4"/>
  <c r="E15" i="4"/>
  <c r="B2633" i="106" s="1"/>
  <c r="D2633" i="106" s="1"/>
  <c r="D7" i="118"/>
  <c r="D8" i="118"/>
  <c r="D9" i="118"/>
  <c r="H14" i="118"/>
  <c r="H19" i="118"/>
  <c r="H24" i="118"/>
  <c r="H28" i="118"/>
  <c r="H29" i="118"/>
  <c r="D22" i="37"/>
  <c r="H22" i="37"/>
  <c r="J22" i="37"/>
  <c r="L22" i="37"/>
  <c r="D24" i="37"/>
  <c r="B4270" i="106" s="1"/>
  <c r="D4270" i="106" s="1"/>
  <c r="B83" i="36"/>
  <c r="L5" i="11"/>
  <c r="B2056" i="106" s="1"/>
  <c r="D2056" i="106" s="1"/>
  <c r="B2597" i="106"/>
  <c r="D2597" i="106" s="1"/>
  <c r="D13" i="7"/>
  <c r="B3726" i="106" s="1"/>
  <c r="D3726" i="106" s="1"/>
  <c r="D9" i="7"/>
  <c r="B1767" i="106" s="1"/>
  <c r="D1767" i="106" s="1"/>
  <c r="B5847" i="106"/>
  <c r="D5847" i="106" s="1"/>
  <c r="B5599" i="106"/>
  <c r="D5599" i="106" s="1"/>
  <c r="I6" i="4"/>
  <c r="B5011" i="106" s="1"/>
  <c r="D5011" i="106" s="1"/>
  <c r="K274" i="5"/>
  <c r="J173" i="5"/>
  <c r="B6397" i="106" s="1"/>
  <c r="D6397" i="106" s="1"/>
  <c r="J109" i="5"/>
  <c r="J4" i="4" s="1"/>
  <c r="B6220" i="106" s="1"/>
  <c r="D6220" i="106" s="1"/>
  <c r="F109" i="5"/>
  <c r="F4" i="4" s="1"/>
  <c r="D7" i="7"/>
  <c r="B1763" i="106" s="1"/>
  <c r="D1763" i="106" s="1"/>
  <c r="B6352" i="106"/>
  <c r="D6352" i="106" s="1"/>
  <c r="K7" i="4"/>
  <c r="B3718" i="106" s="1"/>
  <c r="D3718" i="106" s="1"/>
  <c r="B1746" i="106"/>
  <c r="D1746" i="106" s="1"/>
  <c r="D17" i="7"/>
  <c r="B4104" i="106" s="1"/>
  <c r="D4104" i="106" s="1"/>
  <c r="D18" i="7"/>
  <c r="B4105" i="106" s="1"/>
  <c r="D4105" i="106" s="1"/>
  <c r="D11" i="7"/>
  <c r="B1768" i="106" s="1"/>
  <c r="D1768" i="106" s="1"/>
  <c r="D15" i="7"/>
  <c r="B1772" i="106" s="1"/>
  <c r="D1772" i="106" s="1"/>
  <c r="B169" i="106" l="1"/>
  <c r="D169" i="106" s="1"/>
  <c r="C41" i="3"/>
  <c r="B93" i="106" s="1"/>
  <c r="D93" i="106" s="1"/>
  <c r="L15" i="11"/>
  <c r="B3459" i="106" s="1"/>
  <c r="D3459" i="106" s="1"/>
  <c r="B7733" i="106"/>
  <c r="D7733" i="106" s="1"/>
  <c r="K26" i="12"/>
  <c r="B7743" i="106" s="1"/>
  <c r="D7743" i="106" s="1"/>
  <c r="B7719" i="106"/>
  <c r="D7719" i="106" s="1"/>
  <c r="N22" i="3"/>
  <c r="B283" i="106" s="1"/>
  <c r="D283" i="106" s="1"/>
  <c r="F40" i="34"/>
  <c r="F37" i="108"/>
  <c r="K178" i="29"/>
  <c r="F13" i="4" s="1"/>
  <c r="B2596" i="106" s="1"/>
  <c r="D2596" i="106" s="1"/>
  <c r="B1241" i="106"/>
  <c r="D1241" i="106" s="1"/>
  <c r="E150" i="29"/>
  <c r="B1242" i="106" s="1"/>
  <c r="D1242" i="106" s="1"/>
  <c r="K84" i="29"/>
  <c r="B2088" i="106" s="1"/>
  <c r="D2088" i="106" s="1"/>
  <c r="F36" i="108"/>
  <c r="G35" i="108"/>
  <c r="E35" i="108"/>
  <c r="D27" i="108"/>
  <c r="F38" i="34"/>
  <c r="F71" i="34"/>
  <c r="K223" i="29"/>
  <c r="G12" i="4" s="1"/>
  <c r="B2607" i="106" s="1"/>
  <c r="D2607" i="106" s="1"/>
  <c r="B1474" i="106"/>
  <c r="D1474" i="106" s="1"/>
  <c r="F67" i="34"/>
  <c r="B7074" i="106"/>
  <c r="D7074" i="106" s="1"/>
  <c r="G29" i="108"/>
  <c r="D36" i="108"/>
  <c r="G33" i="108"/>
  <c r="B1134" i="106"/>
  <c r="D1134" i="106" s="1"/>
  <c r="E30" i="108"/>
  <c r="F37" i="34"/>
  <c r="F35" i="34"/>
  <c r="E29" i="108"/>
  <c r="F28" i="108"/>
  <c r="E28" i="108"/>
  <c r="D37" i="108"/>
  <c r="G30" i="108"/>
  <c r="F26" i="108"/>
  <c r="K109" i="5"/>
  <c r="B5334" i="106"/>
  <c r="D5334" i="106" s="1"/>
  <c r="F128" i="34"/>
  <c r="F104" i="34"/>
  <c r="F94" i="34"/>
  <c r="D14" i="7"/>
  <c r="B1770" i="106" s="1"/>
  <c r="D1770" i="106" s="1"/>
  <c r="D4" i="7"/>
  <c r="B1760" i="106" s="1"/>
  <c r="D1760" i="106" s="1"/>
  <c r="D60" i="36"/>
  <c r="K41" i="3"/>
  <c r="B3568" i="106" s="1"/>
  <c r="D3568" i="106" s="1"/>
  <c r="D58" i="36"/>
  <c r="D41" i="3"/>
  <c r="D53" i="36"/>
  <c r="D75" i="36"/>
  <c r="D74" i="36"/>
  <c r="F19" i="7"/>
  <c r="B4268" i="106"/>
  <c r="D4268" i="106" s="1"/>
  <c r="D11" i="37"/>
  <c r="H33" i="118"/>
  <c r="D4" i="4"/>
  <c r="B2564" i="106" s="1"/>
  <c r="D2564" i="106" s="1"/>
  <c r="B5356" i="106"/>
  <c r="D5356" i="106" s="1"/>
  <c r="B5444" i="106"/>
  <c r="D5444" i="106" s="1"/>
  <c r="F129" i="34"/>
  <c r="K275" i="5"/>
  <c r="B6023" i="106" s="1"/>
  <c r="D6023" i="106" s="1"/>
  <c r="G172" i="5"/>
  <c r="B1745" i="106"/>
  <c r="D1745" i="106" s="1"/>
  <c r="D5" i="7"/>
  <c r="B1761" i="106" s="1"/>
  <c r="D1761" i="106" s="1"/>
  <c r="D173" i="5"/>
  <c r="B6014" i="106"/>
  <c r="D6014" i="106" s="1"/>
  <c r="B5178" i="106"/>
  <c r="D5178" i="106" s="1"/>
  <c r="F110" i="34"/>
  <c r="B5161" i="106"/>
  <c r="D5161" i="106" s="1"/>
  <c r="F105" i="34"/>
  <c r="F172" i="5"/>
  <c r="B5644" i="106" s="1"/>
  <c r="D5644" i="106" s="1"/>
  <c r="B5096" i="106"/>
  <c r="D5096" i="106" s="1"/>
  <c r="L305" i="29"/>
  <c r="B2910" i="106"/>
  <c r="D2910" i="106" s="1"/>
  <c r="I41" i="3"/>
  <c r="B2106" i="106"/>
  <c r="D2106" i="106" s="1"/>
  <c r="I76" i="4"/>
  <c r="B3318" i="106" s="1"/>
  <c r="D3318" i="106" s="1"/>
  <c r="B2030" i="106"/>
  <c r="D2030" i="106" s="1"/>
  <c r="L13" i="11"/>
  <c r="B2060" i="106" s="1"/>
  <c r="D2060" i="106" s="1"/>
  <c r="B1314" i="106"/>
  <c r="D1314" i="106" s="1"/>
  <c r="H166" i="29"/>
  <c r="B5873" i="106"/>
  <c r="D5873" i="106" s="1"/>
  <c r="H109" i="5"/>
  <c r="B7144" i="106"/>
  <c r="D7144" i="106" s="1"/>
  <c r="K323" i="29"/>
  <c r="F130" i="34"/>
  <c r="B5893" i="106"/>
  <c r="D5893" i="106" s="1"/>
  <c r="H173" i="5"/>
  <c r="B5725" i="106"/>
  <c r="D5725" i="106" s="1"/>
  <c r="G109" i="5"/>
  <c r="B6895" i="106"/>
  <c r="D6895" i="106" s="1"/>
  <c r="F48" i="34"/>
  <c r="B3673" i="106"/>
  <c r="D3673" i="106" s="1"/>
  <c r="K344" i="29"/>
  <c r="B3170" i="106"/>
  <c r="D3170" i="106" s="1"/>
  <c r="H76" i="4"/>
  <c r="B3298" i="106" s="1"/>
  <c r="D3298" i="106" s="1"/>
  <c r="E102" i="29"/>
  <c r="B2790" i="106" s="1"/>
  <c r="D2790" i="106" s="1"/>
  <c r="B2789" i="106"/>
  <c r="D2789" i="106" s="1"/>
  <c r="B7200" i="106"/>
  <c r="D7200" i="106" s="1"/>
  <c r="D331" i="29"/>
  <c r="B7217" i="106" s="1"/>
  <c r="D7217" i="106" s="1"/>
  <c r="F16" i="11"/>
  <c r="B2031" i="106" s="1"/>
  <c r="D2031" i="106" s="1"/>
  <c r="B6877" i="106"/>
  <c r="D6877" i="106" s="1"/>
  <c r="F39" i="34"/>
  <c r="D12" i="7"/>
  <c r="B1769" i="106" s="1"/>
  <c r="D1769" i="106" s="1"/>
  <c r="J6" i="4"/>
  <c r="B6221" i="106" s="1"/>
  <c r="D6221" i="106" s="1"/>
  <c r="B5588" i="106"/>
  <c r="D5588" i="106" s="1"/>
  <c r="F106" i="34"/>
  <c r="C172" i="5"/>
  <c r="F126" i="34"/>
  <c r="F135" i="34"/>
  <c r="J274" i="5"/>
  <c r="B6840" i="106"/>
  <c r="D6840" i="106" s="1"/>
  <c r="B6838" i="106"/>
  <c r="D6838" i="106" s="1"/>
  <c r="B4363" i="106"/>
  <c r="D4363" i="106" s="1"/>
  <c r="C109" i="5"/>
  <c r="B3317" i="106"/>
  <c r="D3317" i="106" s="1"/>
  <c r="I77" i="4"/>
  <c r="B3319" i="106" s="1"/>
  <c r="D3319" i="106" s="1"/>
  <c r="B2845" i="106"/>
  <c r="D2845" i="106" s="1"/>
  <c r="K286" i="29"/>
  <c r="K110" i="29"/>
  <c r="B2795" i="106"/>
  <c r="D2795" i="106" s="1"/>
  <c r="B7758" i="106"/>
  <c r="D7758" i="106" s="1"/>
  <c r="J88" i="28"/>
  <c r="B7211" i="106"/>
  <c r="D7211" i="106" s="1"/>
  <c r="K329" i="29"/>
  <c r="B1352" i="106"/>
  <c r="D1352" i="106" s="1"/>
  <c r="E204" i="29"/>
  <c r="B1353" i="106" s="1"/>
  <c r="D1353" i="106" s="1"/>
  <c r="B1223" i="106"/>
  <c r="D1223" i="106" s="1"/>
  <c r="C129" i="29"/>
  <c r="E15" i="145"/>
  <c r="G15" i="145" s="1"/>
  <c r="B1126" i="106"/>
  <c r="D1126" i="106" s="1"/>
  <c r="F15" i="145"/>
  <c r="F19" i="145" s="1"/>
  <c r="B1274" i="106"/>
  <c r="D1274" i="106" s="1"/>
  <c r="K28" i="118"/>
  <c r="O27" i="118" s="1"/>
  <c r="O29" i="118" s="1"/>
  <c r="F173" i="5"/>
  <c r="F6" i="4" s="1"/>
  <c r="B2593" i="106" s="1"/>
  <c r="D2593" i="106" s="1"/>
  <c r="F43" i="34"/>
  <c r="D57" i="36"/>
  <c r="B1553" i="106"/>
  <c r="D1553" i="106" s="1"/>
  <c r="H305" i="29"/>
  <c r="B1554" i="106" s="1"/>
  <c r="D1554" i="106" s="1"/>
  <c r="B1452" i="106"/>
  <c r="D1452" i="106" s="1"/>
  <c r="H288" i="29"/>
  <c r="B1454" i="106" s="1"/>
  <c r="D1454" i="106" s="1"/>
  <c r="B1364" i="106"/>
  <c r="D1364" i="106" s="1"/>
  <c r="G204" i="29"/>
  <c r="B3703" i="106"/>
  <c r="D3703" i="106" s="1"/>
  <c r="H354" i="29"/>
  <c r="B3660" i="106" s="1"/>
  <c r="D3660" i="106" s="1"/>
  <c r="G354" i="29"/>
  <c r="B3650" i="106" s="1"/>
  <c r="D3650" i="106" s="1"/>
  <c r="B3626" i="106"/>
  <c r="D3626" i="106" s="1"/>
  <c r="L41" i="3"/>
  <c r="K162" i="29"/>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7270" i="106"/>
  <c r="C34" i="131"/>
  <c r="N23" i="3" l="1"/>
  <c r="B284" i="106" s="1"/>
  <c r="D284" i="106" s="1"/>
  <c r="H77" i="4"/>
  <c r="B3299" i="106" s="1"/>
  <c r="D3299" i="106" s="1"/>
  <c r="B1381" i="106"/>
  <c r="D1381" i="106" s="1"/>
  <c r="F40" i="108"/>
  <c r="G42" i="108" s="1"/>
  <c r="D40" i="108"/>
  <c r="E42" i="108" s="1"/>
  <c r="K4" i="4"/>
  <c r="B6028" i="106"/>
  <c r="D6028" i="106" s="1"/>
  <c r="B124" i="106"/>
  <c r="D124" i="106" s="1"/>
  <c r="D51" i="36"/>
  <c r="L16" i="11"/>
  <c r="B2061" i="106" s="1"/>
  <c r="D2061" i="106" s="1"/>
  <c r="D30" i="36"/>
  <c r="B7760" i="106"/>
  <c r="D7760" i="106" s="1"/>
  <c r="B7054" i="106"/>
  <c r="D7054" i="106" s="1"/>
  <c r="J275" i="5"/>
  <c r="D7256" i="106"/>
  <c r="D7252" i="106"/>
  <c r="F175" i="34"/>
  <c r="B3674" i="106"/>
  <c r="D3674" i="106" s="1"/>
  <c r="K15" i="4"/>
  <c r="B3573" i="106" s="1"/>
  <c r="D3573" i="106" s="1"/>
  <c r="B6024" i="106"/>
  <c r="D6024" i="106" s="1"/>
  <c r="G4" i="4"/>
  <c r="B2603" i="106" s="1"/>
  <c r="D2603" i="106" s="1"/>
  <c r="B1365" i="106"/>
  <c r="D1365" i="106" s="1"/>
  <c r="F65" i="34"/>
  <c r="B5121" i="106"/>
  <c r="D5121" i="106" s="1"/>
  <c r="C4" i="4"/>
  <c r="B2551" i="106" s="1"/>
  <c r="D2551" i="106" s="1"/>
  <c r="H4" i="4"/>
  <c r="B6025" i="106"/>
  <c r="D6025" i="106" s="1"/>
  <c r="D19" i="7"/>
  <c r="B1775" i="106" s="1"/>
  <c r="D1775" i="106" s="1"/>
  <c r="F275" i="5"/>
  <c r="B5720" i="106" s="1"/>
  <c r="D5720" i="106" s="1"/>
  <c r="D7251" i="106"/>
  <c r="C114" i="29"/>
  <c r="B757" i="106" s="1"/>
  <c r="D757" i="106" s="1"/>
  <c r="B3724" i="106"/>
  <c r="D3724" i="106" s="1"/>
  <c r="G15" i="4"/>
  <c r="B6032" i="106" s="1"/>
  <c r="D6032" i="106" s="1"/>
  <c r="F73" i="34"/>
  <c r="B1225" i="106"/>
  <c r="D1225" i="106" s="1"/>
  <c r="C150" i="29"/>
  <c r="B1226" i="106" s="1"/>
  <c r="D1226" i="106" s="1"/>
  <c r="B7207" i="106"/>
  <c r="D7207" i="106" s="1"/>
  <c r="J13" i="4"/>
  <c r="B7042" i="106" s="1"/>
  <c r="D7042" i="106" s="1"/>
  <c r="B5770" i="106"/>
  <c r="D5770" i="106" s="1"/>
  <c r="G173" i="5"/>
  <c r="B1515" i="106"/>
  <c r="D1515" i="106" s="1"/>
  <c r="G16" i="4"/>
  <c r="B2611" i="106" s="1"/>
  <c r="D2611" i="106" s="1"/>
  <c r="B2913" i="106"/>
  <c r="D2913" i="106" s="1"/>
  <c r="D56" i="36"/>
  <c r="J7" i="4"/>
  <c r="K102" i="29"/>
  <c r="C15" i="4" s="1"/>
  <c r="B2559" i="106" s="1"/>
  <c r="D2559" i="106" s="1"/>
  <c r="D7254" i="106"/>
  <c r="D7253" i="106"/>
  <c r="B2917" i="106"/>
  <c r="D2917" i="106" s="1"/>
  <c r="D59" i="36"/>
  <c r="B1151" i="106"/>
  <c r="D1151" i="106" s="1"/>
  <c r="K112" i="29"/>
  <c r="B5214" i="106"/>
  <c r="D5214" i="106" s="1"/>
  <c r="C173" i="5"/>
  <c r="H6" i="4"/>
  <c r="B2656" i="106" s="1"/>
  <c r="D2656" i="106" s="1"/>
  <c r="B5906" i="106"/>
  <c r="D5906"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F53" i="34"/>
  <c r="B3569" i="106"/>
  <c r="D3569" i="106" s="1"/>
  <c r="K8" i="4"/>
  <c r="B7055" i="106"/>
  <c r="D7055" i="106" s="1"/>
  <c r="K332" i="29"/>
  <c r="B7225" i="106" s="1"/>
  <c r="D7225" i="106" s="1"/>
  <c r="J17" i="4"/>
  <c r="B1145" i="106"/>
  <c r="D1145" i="106" s="1"/>
  <c r="B5223" i="106"/>
  <c r="D5223" i="106" s="1"/>
  <c r="C6" i="4"/>
  <c r="B2553" i="106" s="1"/>
  <c r="D2553" i="106" s="1"/>
  <c r="B2655" i="106"/>
  <c r="D2655" i="106" s="1"/>
  <c r="H8" i="4"/>
  <c r="F8" i="4"/>
  <c r="B7019" i="106"/>
  <c r="D7019" i="106" s="1"/>
  <c r="C16" i="4"/>
  <c r="B2560" i="106" s="1"/>
  <c r="D2560" i="106" s="1"/>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<sst xmlns="http://schemas.openxmlformats.org/spreadsheetml/2006/main" count="5817" uniqueCount="2368">
  <si>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</si>
  <si>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</si>
  <si>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</si>
  <si>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</si>
  <si>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</si>
  <si>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</si>
  <si>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</si>
  <si>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</si>
  <si>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</si>
  <si>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</si>
  <si>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</si>
  <si>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</si>
  <si>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</si>
  <si>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</si>
  <si>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</si>
  <si>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</si>
  <si>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</si>
  <si>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</si>
  <si>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</si>
  <si>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</si>
  <si>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</si>
  <si>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</si>
  <si>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</si>
  <si>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</si>
  <si>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</si>
  <si>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</si>
  <si>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</si>
  <si>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</si>
  <si>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</si>
  <si>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</si>
  <si>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</si>
  <si>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</si>
  <si>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</si>
  <si>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</si>
  <si>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</si>
  <si>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</si>
  <si>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</si>
  <si>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</si>
  <si>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</si>
  <si>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</si>
  <si>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</si>
  <si>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</si>
  <si>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</si>
  <si>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</si>
  <si>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</si>
  <si>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</si>
  <si>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</si>
  <si>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</si>
  <si>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</si>
  <si>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</si>
  <si>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</si>
  <si>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</si>
  <si>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</si>
  <si>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</si>
  <si>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</si>
  <si>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</si>
  <si>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</si>
  <si>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</si>
  <si>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</si>
  <si>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</si>
  <si>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</si>
  <si>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</si>
  <si>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</si>
  <si>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</si>
  <si>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</si>
  <si>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</si>
  <si>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</si>
  <si>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</si>
  <si>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</si>
  <si>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</si>
  <si>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</si>
  <si>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</si>
  <si>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</si>
  <si>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</si>
  <si>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</si>
  <si>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</si>
  <si>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</si>
  <si>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</si>
  <si>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</si>
  <si>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</si>
  <si>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</si>
  <si>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</si>
  <si>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</si>
  <si>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</si>
  <si>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</si>
  <si>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</si>
  <si>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</si>
  <si>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</si>
  <si>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</si>
  <si>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</si>
  <si>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</si>
  <si>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</si>
  <si>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</si>
  <si>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</si>
  <si>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</si>
  <si>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</si>
  <si>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</si>
  <si>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</si>
  <si>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</si>
  <si>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</si>
  <si>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</si>
  <si>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</si>
  <si>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</si>
  <si>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</si>
  <si>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</si>
  <si>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</si>
  <si>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</si>
  <si>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</si>
  <si>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</si>
  <si>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</si>
  <si>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</si>
  <si>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</si>
  <si>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</si>
  <si>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</si>
  <si>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</si>
  <si>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</si>
  <si>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</si>
  <si>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</si>
  <si>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</si>
  <si>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</si>
  <si>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</si>
  <si>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</si>
  <si>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</si>
  <si>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</si>
  <si>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</si>
  <si>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</si>
  <si>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</si>
  <si>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</si>
  <si>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</si>
  <si>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</si>
  <si>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</si>
  <si>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</si>
  <si>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</si>
  <si>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</si>
  <si>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</si>
  <si>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</si>
  <si>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</si>
  <si>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</si>
  <si>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</si>
  <si>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</si>
  <si>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</si>
  <si>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</si>
  <si>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</si>
  <si>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</si>
  <si>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</si>
  <si>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</si>
  <si>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</si>
  <si>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</si>
  <si>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</si>
  <si>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</si>
  <si>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</si>
  <si>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</si>
  <si>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</si>
  <si>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</si>
  <si>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</si>
  <si>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</si>
  <si>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</si>
  <si>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</si>
  <si>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</si>
  <si>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</si>
  <si>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</si>
  <si>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</si>
  <si>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</si>
  <si>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</si>
  <si>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</si>
  <si>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</si>
  <si>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</si>
  <si>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</si>
  <si>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</si>
  <si>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</si>
  <si>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</si>
  <si>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</si>
  <si>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</si>
  <si>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</si>
  <si>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</si>
  <si>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</si>
  <si>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</si>
  <si>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</si>
  <si>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</si>
  <si>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</si>
  <si>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</si>
  <si>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</si>
  <si>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</si>
  <si>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</si>
  <si>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</si>
  <si>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</si>
  <si>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</si>
  <si>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</si>
  <si>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</si>
  <si>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</si>
  <si>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</si>
  <si>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</si>
  <si>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</si>
  <si>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</si>
  <si>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</si>
  <si>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</si>
  <si>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</si>
  <si>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</si>
  <si>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</si>
  <si>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</si>
  <si>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</si>
  <si>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</si>
  <si>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</si>
  <si>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</si>
  <si>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</si>
  <si>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</si>
  <si>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</si>
  <si>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</si>
  <si>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</si>
  <si>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</si>
  <si>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</si>
  <si>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</si>
  <si>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</si>
  <si>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</si>
  <si>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</si>
  <si>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</si>
  <si>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</si>
  <si>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</si>
  <si>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</si>
  <si>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</si>
  <si>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</si>
  <si>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</si>
  <si>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</si>
  <si>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</si>
  <si>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</si>
  <si>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</si>
  <si>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</si>
  <si>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</si>
  <si>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</si>
  <si>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</si>
  <si>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</si>
  <si>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</si>
  <si>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</si>
  <si>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</si>
  <si>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</si>
  <si>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</si>
  <si>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</si>
  <si>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</si>
  <si>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</si>
  <si>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</si>
  <si>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</si>
  <si>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</si>
  <si>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</si>
  <si>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</si>
  <si>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</si>
  <si>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</si>
  <si>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</si>
  <si>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</si>
  <si>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</si>
  <si>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</si>
  <si>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</si>
  <si>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</si>
  <si>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</si>
  <si>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</si>
  <si>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</si>
  <si>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</si>
  <si>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</si>
  <si>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</si>
  <si>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</si>
  <si>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</si>
  <si>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</si>
  <si>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</si>
  <si>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</si>
  <si>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</si>
  <si>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</si>
  <si>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</si>
  <si>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</si>
  <si>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</si>
  <si>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</si>
  <si>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</si>
  <si>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</si>
  <si>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</si>
  <si>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</si>
  <si>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</si>
  <si>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</si>
  <si>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</si>
  <si>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</si>
  <si>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</si>
  <si>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</si>
  <si>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</si>
  <si>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</si>
  <si>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</si>
  <si>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</si>
  <si>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</si>
  <si>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</si>
  <si>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</si>
  <si>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</si>
  <si>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</si>
  <si>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</si>
  <si>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</si>
  <si>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</si>
  <si>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</si>
  <si>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</si>
  <si>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</si>
  <si>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</si>
  <si>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</si>
  <si>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</si>
  <si>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</si>
  <si>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</si>
  <si>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</si>
  <si>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</si>
  <si>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</si>
  <si>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</si>
  <si>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</si>
  <si>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</si>
  <si>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</si>
  <si>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</si>
  <si>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</si>
  <si>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</si>
  <si>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</si>
  <si>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</si>
  <si>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</si>
  <si>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</si>
  <si>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</si>
  <si>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</si>
  <si>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</si>
  <si>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</si>
  <si>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</si>
  <si>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</si>
  <si>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</si>
  <si>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</si>
  <si>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</si>
  <si>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</si>
  <si>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</si>
  <si>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</si>
  <si>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</si>
  <si>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</si>
  <si>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</si>
  <si>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</si>
  <si>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</si>
  <si>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</si>
  <si>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</si>
  <si>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</si>
  <si>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</si>
  <si>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</si>
  <si>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</si>
  <si>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</si>
  <si>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</si>
  <si>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</si>
  <si>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</si>
  <si>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</si>
  <si>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</si>
  <si>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</si>
  <si>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</si>
  <si>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</si>
  <si>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</si>
  <si>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</si>
  <si>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</si>
  <si>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</si>
  <si>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</si>
  <si>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</si>
  <si>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</si>
  <si>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</si>
  <si>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</si>
  <si>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</si>
  <si>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</si>
  <si>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</si>
  <si>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</si>
  <si>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</si>
  <si>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</si>
  <si>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</si>
  <si>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</si>
  <si>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</si>
  <si>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</si>
  <si>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</si>
  <si>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</si>
  <si>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</si>
  <si>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</si>
  <si>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</si>
  <si>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</si>
  <si>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</si>
  <si>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</si>
  <si>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</si>
  <si>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</si>
  <si>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</si>
  <si>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</si>
  <si>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</si>
  <si>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</si>
  <si>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</si>
  <si>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</si>
  <si>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</si>
  <si>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</si>
  <si>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</si>
  <si>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</si>
  <si>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</si>
  <si>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</si>
  <si>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</si>
  <si>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</si>
  <si>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</si>
  <si>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</si>
  <si>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</si>
  <si>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</si>
  <si>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</si>
  <si>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</si>
  <si>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</si>
  <si>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</si>
  <si>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</si>
  <si>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</si>
  <si>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</si>
  <si>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</si>
  <si>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</si>
  <si>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</si>
  <si>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</si>
  <si>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</si>
  <si>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</si>
  <si>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</si>
  <si>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</si>
  <si>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</si>
  <si>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</si>
  <si>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</si>
  <si>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</si>
  <si>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</si>
  <si>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</si>
  <si>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</si>
  <si>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</si>
  <si>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</si>
  <si>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</si>
  <si>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</si>
  <si>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</si>
  <si>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</si>
  <si>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</si>
  <si>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</si>
  <si>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</si>
  <si>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</si>
  <si>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</si>
  <si>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</si>
  <si>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</si>
  <si>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</si>
  <si>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</si>
  <si>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</si>
  <si>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</si>
  <si>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</si>
  <si>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</si>
  <si>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</si>
  <si>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</si>
  <si>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</si>
  <si>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</si>
  <si>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</si>
  <si>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</si>
  <si>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</si>
  <si>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</si>
  <si>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</si>
  <si>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</si>
  <si>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</si>
  <si>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</si>
  <si>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</si>
  <si>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</si>
  <si>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</si>
  <si>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</si>
  <si>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</si>
  <si>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</si>
  <si>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</si>
  <si>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</si>
  <si>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</si>
  <si>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</si>
  <si>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</si>
  <si>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</si>
  <si>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</si>
  <si>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</si>
  <si>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</si>
  <si>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</si>
  <si>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</si>
  <si>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</si>
  <si>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</si>
  <si>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</si>
  <si>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</si>
  <si>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</si>
  <si>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</si>
  <si>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</si>
  <si>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</si>
  <si>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</si>
  <si>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</si>
  <si>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</si>
  <si>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</si>
  <si>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</si>
  <si>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</si>
  <si>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</si>
  <si>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</si>
  <si>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</si>
  <si>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</si>
  <si>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</si>
  <si>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</si>
  <si>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</si>
  <si>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</si>
  <si>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</si>
  <si>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</si>
  <si>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</si>
  <si>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</si>
  <si>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</si>
  <si>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</si>
  <si>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</si>
  <si>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</si>
  <si>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</si>
  <si>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</si>
  <si>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</si>
  <si>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</si>
  <si>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</si>
  <si>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</si>
  <si>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</si>
  <si>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</si>
  <si>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</si>
  <si>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</si>
  <si>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</si>
  <si>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</si>
  <si>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</si>
  <si>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</si>
  <si>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</si>
  <si>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</si>
  <si>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</si>
  <si>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</si>
  <si>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</si>
  <si>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</si>
  <si>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</si>
  <si>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</si>
  <si>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</si>
  <si>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</si>
  <si>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</si>
  <si>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</si>
  <si>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</si>
  <si>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</si>
  <si>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</si>
  <si>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</si>
  <si>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</si>
  <si>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</si>
  <si>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</si>
  <si>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</si>
  <si>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</si>
  <si>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</si>
  <si>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</si>
  <si>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</si>
  <si>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</si>
  <si>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</si>
  <si>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</si>
  <si>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</si>
  <si>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</si>
  <si>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</si>
  <si>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</si>
  <si>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</si>
  <si>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</si>
  <si>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</si>
  <si>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</si>
  <si>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</si>
  <si>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</si>
  <si>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</si>
  <si>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</si>
  <si>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</si>
  <si>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</si>
  <si>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</si>
  <si>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</si>
  <si>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</si>
  <si>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</si>
  <si>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</si>
  <si>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</si>
  <si>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</si>
  <si>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</si>
  <si>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</si>
  <si>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</si>
  <si>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</si>
  <si>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</si>
  <si>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</si>
  <si>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</si>
  <si>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</si>
  <si>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</si>
  <si>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</si>
  <si>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</si>
  <si>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</si>
  <si>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</si>
  <si>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</si>
  <si>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</si>
  <si>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</si>
  <si>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</si>
  <si>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</si>
  <si>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</si>
  <si>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</si>
  <si>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</si>
  <si>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</si>
  <si>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</si>
  <si>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</si>
  <si>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</si>
  <si>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</si>
  <si>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</si>
  <si>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</si>
  <si>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</si>
  <si>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</si>
  <si>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</si>
  <si>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</si>
  <si>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</si>
  <si>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</si>
  <si>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</si>
  <si>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</si>
  <si>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</si>
  <si>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</si>
  <si>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</si>
  <si>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</si>
  <si>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</si>
  <si>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</si>
  <si>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</si>
  <si>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</si>
  <si>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</si>
  <si>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</si>
  <si>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</si>
  <si>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</si>
  <si>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</si>
  <si>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</si>
  <si>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</si>
  <si>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</si>
  <si>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</si>
  <si>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</si>
  <si>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</si>
  <si>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</si>
  <si>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</si>
  <si>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</si>
  <si>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</si>
  <si>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</si>
  <si>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</si>
  <si>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</si>
  <si>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</si>
  <si>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</si>
  <si>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</si>
  <si>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</si>
  <si>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</si>
  <si>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</si>
  <si>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</si>
  <si>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</si>
  <si>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</si>
  <si>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</si>
  <si>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</si>
  <si>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</si>
  <si>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</si>
  <si>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</si>
  <si>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</si>
  <si>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</si>
  <si>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</si>
  <si>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</si>
  <si>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</si>
  <si>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</si>
  <si>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</si>
  <si>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</si>
  <si>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</si>
  <si>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</si>
  <si>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</si>
  <si>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</si>
  <si>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</si>
  <si>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</si>
  <si>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</si>
  <si>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</si>
  <si>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</si>
  <si>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</si>
  <si>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</si>
  <si>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</si>
  <si>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</si>
  <si>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</si>
  <si>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</si>
  <si>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</si>
  <si>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</si>
  <si>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</si>
  <si>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</si>
  <si>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</si>
  <si>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</si>
  <si>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</si>
  <si>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</si>
  <si>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</si>
  <si>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</si>
  <si>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</si>
  <si>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</si>
  <si>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</si>
  <si>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</si>
  <si>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</si>
  <si>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</si>
  <si>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</si>
  <si>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</si>
  <si>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</si>
  <si>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</si>
  <si>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</si>
  <si>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</si>
  <si>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</si>
  <si>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</si>
  <si>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</si>
  <si>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</si>
  <si>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</si>
  <si>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</si>
  <si>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</si>
  <si>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</si>
  <si>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</si>
  <si>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</si>
  <si>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</si>
  <si>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</si>
  <si>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</si>
  <si>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</si>
  <si>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</si>
  <si>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</si>
  <si>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</si>
  <si>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</si>
  <si>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</si>
  <si>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</si>
  <si>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</si>
  <si>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</si>
  <si>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</si>
  <si>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</si>
  <si>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</si>
  <si>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</si>
  <si>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</si>
  <si>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</si>
  <si>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</si>
  <si>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</si>
  <si>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</si>
  <si>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</si>
  <si>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</si>
  <si>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</si>
  <si>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</si>
  <si>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</si>
  <si>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</si>
  <si>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</si>
  <si>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</si>
  <si>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</si>
  <si>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</si>
  <si>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</si>
  <si>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</si>
  <si>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</si>
  <si>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</si>
  <si>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</si>
  <si>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</si>
  <si>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</si>
  <si>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</si>
  <si>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</si>
  <si>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</si>
  <si>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</si>
  <si>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</si>
  <si>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</si>
  <si>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</si>
  <si>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</si>
  <si>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</si>
  <si>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</si>
  <si>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</si>
  <si>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</si>
  <si>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</si>
  <si>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</si>
  <si>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</si>
  <si>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</si>
  <si>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</si>
  <si>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</si>
  <si>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</si>
  <si>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</si>
  <si>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</si>
  <si>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</si>
  <si>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</si>
  <si>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</si>
  <si>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</si>
  <si>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</si>
  <si>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</si>
  <si>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</si>
  <si>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</si>
  <si>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</si>
  <si>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</si>
  <si>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</si>
  <si>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</si>
  <si>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</si>
  <si>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</si>
  <si>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</si>
  <si>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</si>
  <si>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</si>
  <si>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</si>
  <si>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</si>
  <si>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</si>
  <si>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</si>
  <si>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</si>
  <si>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</si>
  <si>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</si>
  <si>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</si>
  <si>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</si>
  <si>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</si>
  <si>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</si>
  <si>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</si>
  <si>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</si>
  <si>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</si>
  <si>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</si>
  <si>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</si>
  <si>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</si>
  <si>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</si>
  <si>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</si>
  <si>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</si>
  <si>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</si>
  <si>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</si>
  <si>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</si>
  <si>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</si>
  <si>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</si>
  <si>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</si>
  <si>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</si>
  <si>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</si>
  <si>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</si>
  <si>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</si>
  <si>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</si>
  <si>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</si>
  <si>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</si>
  <si>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</si>
  <si>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</si>
  <si>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</si>
  <si>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</si>
  <si>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</si>
  <si>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</si>
  <si>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</si>
  <si>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</si>
  <si>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</si>
  <si>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</si>
  <si>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</si>
  <si>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</si>
  <si>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</si>
  <si>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</si>
  <si>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</si>
  <si>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</si>
  <si>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</si>
  <si>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</si>
  <si>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</si>
  <si>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</si>
  <si>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</si>
  <si>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</si>
  <si>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</si>
  <si>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</si>
  <si>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</si>
  <si>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</si>
  <si>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</si>
  <si>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</si>
  <si>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</si>
  <si>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</si>
  <si>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</si>
  <si>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</si>
  <si>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</si>
  <si>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</si>
  <si>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</si>
  <si>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</si>
  <si>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</si>
  <si>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</si>
  <si>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</si>
  <si>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</si>
  <si>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</si>
  <si>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</si>
  <si>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</si>
  <si>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</si>
  <si>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</si>
  <si>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</si>
  <si>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</si>
  <si>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</si>
  <si>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</si>
  <si>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</si>
  <si>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</si>
  <si>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</si>
  <si>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</si>
  <si>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</si>
  <si>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</si>
  <si>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</si>
  <si>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</si>
  <si>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</si>
  <si>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</si>
  <si>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</si>
  <si>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</si>
  <si>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</si>
  <si>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</si>
  <si>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</si>
  <si>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</si>
  <si>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</si>
  <si>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</si>
  <si>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</si>
  <si>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</si>
  <si>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</si>
  <si>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</si>
  <si>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</si>
  <si>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</si>
  <si>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</si>
  <si>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</si>
  <si>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</si>
  <si>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</si>
  <si>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</si>
  <si>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</si>
  <si>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</si>
  <si>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</si>
  <si>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</si>
  <si>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</si>
  <si>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</si>
  <si>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</si>
  <si>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</si>
  <si>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</si>
  <si>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</si>
  <si>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</si>
  <si>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</si>
  <si>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</si>
  <si>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</si>
  <si>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</si>
  <si>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</si>
  <si>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</si>
  <si>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</si>
  <si>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</si>
  <si>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</si>
  <si>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</si>
  <si>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</si>
  <si>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</si>
  <si>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</si>
  <si>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</si>
  <si>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</si>
  <si>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</si>
  <si>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</si>
  <si>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</si>
  <si>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</si>
  <si>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</si>
  <si>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</si>
  <si>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</si>
  <si>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</si>
  <si>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</si>
  <si>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</si>
  <si>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</si>
  <si>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</si>
  <si>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</si>
  <si>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</si>
  <si>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</si>
  <si>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</si>
  <si>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</si>
  <si>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</si>
  <si>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</si>
  <si>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</si>
  <si>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</si>
  <si>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</si>
  <si>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</si>
  <si>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</si>
  <si>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</si>
  <si>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</si>
  <si>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</si>
  <si>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</si>
  <si>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</si>
  <si>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</si>
  <si>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</si>
  <si>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</si>
  <si>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</si>
  <si>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</si>
  <si>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</si>
  <si>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</si>
  <si>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</si>
  <si>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</si>
  <si>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</si>
  <si>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</si>
  <si>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</si>
  <si>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</si>
  <si>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</si>
  <si>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</si>
  <si>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</si>
  <si>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</si>
  <si>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</si>
  <si>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</si>
  <si>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</si>
  <si>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</si>
  <si>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</si>
  <si>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</si>
  <si>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</si>
  <si>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</si>
  <si>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</si>
  <si>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</si>
  <si>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</si>
  <si>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</si>
  <si>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</si>
  <si>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</si>
  <si>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</si>
  <si>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</si>
  <si>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</si>
  <si>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</si>
  <si>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</si>
  <si>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</si>
  <si>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</si>
  <si>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</si>
  <si>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</si>
  <si>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</si>
  <si>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</si>
  <si>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</si>
  <si>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</si>
  <si>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</si>
  <si>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</si>
  <si>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</si>
  <si>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</si>
  <si>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</si>
  <si>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</si>
  <si>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</si>
  <si>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</si>
  <si>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</si>
  <si>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</si>
  <si>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</si>
  <si>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</si>
  <si>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</si>
  <si>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</si>
  <si>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</si>
  <si>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</si>
  <si>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</si>
  <si>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</si>
  <si>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</si>
  <si>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</si>
  <si>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</si>
  <si>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</si>
  <si>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</si>
  <si>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</si>
  <si>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</si>
  <si>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</si>
  <si>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</si>
  <si>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</si>
  <si>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</si>
  <si>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</si>
  <si>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</si>
  <si>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</si>
  <si>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</si>
  <si>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</si>
  <si>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</si>
  <si>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</si>
  <si>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</si>
  <si>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</si>
  <si>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</si>
  <si>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</si>
  <si>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</si>
  <si>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</si>
  <si>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</si>
  <si>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</si>
  <si>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</si>
  <si>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</si>
  <si>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</si>
  <si>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</si>
  <si>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</si>
  <si>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</si>
  <si>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</si>
  <si>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</si>
  <si>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</si>
  <si>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</si>
  <si>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</si>
  <si>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</si>
  <si>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</si>
  <si>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</si>
  <si>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</si>
  <si>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</si>
  <si>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</si>
  <si>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</si>
  <si>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</si>
  <si>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</si>
  <si>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</si>
  <si>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</si>
  <si>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</si>
  <si>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</si>
  <si>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</si>
  <si>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</si>
  <si>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</si>
  <si>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</si>
  <si>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</si>
  <si>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</si>
  <si>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</si>
  <si>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</si>
  <si>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</si>
  <si>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</si>
  <si>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</si>
  <si>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</si>
  <si>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</si>
  <si>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</si>
  <si>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</si>
  <si>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</si>
  <si>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</si>
  <si>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</si>
  <si>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</si>
  <si>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</si>
  <si>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</si>
  <si>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</si>
  <si>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</si>
  <si>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</si>
  <si>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</si>
  <si>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</si>
  <si>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</si>
  <si>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</si>
  <si>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</si>
  <si>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</si>
  <si>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</si>
  <si>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</si>
  <si>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</si>
  <si>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</si>
  <si>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</si>
  <si>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</si>
  <si>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</si>
  <si>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</si>
  <si>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</si>
  <si>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</si>
  <si>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</si>
  <si>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</si>
  <si>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</si>
  <si>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</si>
  <si>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</si>
  <si>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</si>
  <si>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</si>
  <si>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</si>
  <si>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</si>
  <si>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</si>
  <si>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</si>
  <si>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</si>
  <si>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</si>
  <si>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</si>
  <si>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</si>
  <si>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</si>
  <si>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</si>
  <si>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</si>
  <si>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</si>
  <si>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</si>
  <si>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</si>
  <si>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</si>
  <si>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</si>
  <si>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</si>
  <si>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</si>
  <si>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</si>
  <si>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</si>
  <si>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</si>
  <si>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</si>
  <si>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</si>
  <si>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</si>
  <si>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</si>
  <si>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</si>
  <si>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</si>
  <si>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</si>
  <si>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</si>
  <si>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</si>
  <si>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</si>
  <si>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</si>
  <si>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</si>
  <si>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</si>
  <si>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</si>
  <si>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</si>
  <si>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</si>
  <si>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</si>
  <si>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</si>
  <si>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</si>
  <si>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</si>
  <si>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</si>
  <si>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</si>
  <si>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</si>
  <si>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</si>
  <si>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</si>
  <si>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</si>
  <si>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</si>
  <si>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</si>
  <si>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</si>
  <si>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</si>
  <si>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</si>
  <si>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</si>
  <si>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</si>
  <si>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</si>
  <si>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</si>
  <si>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</si>
  <si>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</si>
  <si>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</si>
  <si>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</si>
  <si>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</si>
  <si>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</si>
  <si>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</si>
  <si>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</si>
  <si>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</si>
  <si>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</si>
  <si>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</si>
  <si>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</si>
  <si>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</si>
  <si>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</si>
  <si>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</si>
  <si>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</si>
  <si>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</si>
  <si>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</si>
  <si>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</si>
  <si>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</si>
  <si>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</si>
  <si>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</si>
  <si>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</si>
  <si>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</si>
  <si>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</si>
  <si>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</si>
  <si>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</si>
  <si>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</si>
  <si>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</si>
  <si>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</si>
  <si>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</si>
  <si>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</si>
  <si>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</si>
  <si>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</si>
  <si>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</si>
  <si>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</si>
  <si>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</si>
  <si>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</si>
  <si>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</si>
  <si>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</si>
  <si>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</si>
  <si>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</si>
  <si>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</si>
  <si>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</si>
  <si>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</si>
  <si>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</si>
  <si>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</si>
  <si>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</si>
  <si>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</si>
  <si>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</si>
  <si>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</si>
  <si>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</si>
  <si>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</si>
  <si>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</si>
  <si>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</si>
  <si>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</si>
  <si>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</si>
  <si>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</si>
  <si>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</si>
  <si>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</si>
  <si>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</si>
  <si>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</si>
  <si>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</si>
  <si>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</si>
  <si>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</si>
  <si>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</si>
  <si>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</si>
  <si>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</si>
  <si>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</si>
  <si>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</si>
  <si>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</si>
  <si>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</si>
  <si>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</si>
  <si>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</si>
  <si>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</si>
  <si>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</si>
  <si>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</si>
  <si>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</si>
  <si>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</si>
  <si>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</si>
  <si>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</si>
  <si>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</si>
  <si>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</si>
  <si>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</si>
  <si>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</si>
  <si>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</si>
  <si>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</si>
  <si>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</si>
  <si>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</si>
  <si>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</si>
  <si>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</si>
  <si>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</si>
  <si>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</si>
  <si>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</si>
  <si>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</si>
  <si>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</si>
  <si>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</si>
  <si>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</si>
  <si>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</si>
  <si>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</si>
  <si>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</si>
  <si>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</si>
  <si>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</si>
  <si>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</si>
  <si>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</si>
  <si>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</si>
  <si>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</si>
  <si>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</si>
  <si>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</si>
  <si>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</si>
  <si>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</si>
  <si>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</si>
  <si>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</si>
  <si>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</si>
  <si>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</si>
  <si>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</si>
  <si>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</si>
  <si>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</si>
  <si>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</si>
  <si>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</si>
  <si>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</si>
  <si>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</si>
  <si>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</si>
  <si>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</si>
  <si>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</si>
  <si>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</si>
  <si>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</si>
  <si>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</si>
  <si>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</si>
  <si>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</si>
  <si>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</si>
  <si>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</si>
  <si>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</si>
  <si>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</si>
  <si>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</si>
  <si>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</si>
  <si>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</si>
  <si>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</si>
  <si>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</si>
  <si>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</si>
  <si>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</si>
  <si>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</si>
  <si>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</si>
  <si>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</si>
  <si>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</si>
  <si>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</si>
  <si>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</si>
  <si>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</si>
  <si>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</si>
  <si>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</si>
  <si>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</si>
  <si>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</si>
  <si>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</si>
  <si>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</si>
  <si>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</si>
  <si>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</si>
  <si>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</si>
  <si>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</si>
  <si>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</si>
  <si>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</si>
  <si>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</si>
  <si>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</si>
  <si>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</si>
  <si>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</si>
  <si>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</si>
  <si>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</si>
  <si>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</si>
  <si>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</si>
  <si>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</si>
  <si>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</si>
  <si>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</si>
  <si>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</si>
  <si>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</si>
  <si>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</si>
  <si>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</si>
  <si>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</si>
  <si>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</si>
  <si>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</si>
  <si>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</si>
  <si>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</si>
  <si>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</si>
  <si>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</si>
  <si>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</si>
  <si>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</si>
  <si>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</si>
  <si>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</si>
  <si>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</si>
  <si>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</si>
  <si>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</si>
  <si>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</si>
  <si>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</si>
  <si>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</si>
  <si>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</si>
  <si>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</si>
  <si>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</si>
  <si>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</si>
  <si>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</si>
  <si>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</si>
  <si>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</si>
  <si>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</si>
  <si>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</si>
  <si>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</si>
  <si>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</si>
  <si>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</si>
  <si>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</si>
  <si>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</si>
  <si>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</si>
  <si>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</si>
  <si>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</si>
  <si>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</si>
  <si>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</si>
  <si>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</si>
  <si>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</si>
  <si>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</si>
  <si>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</si>
  <si>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</si>
  <si>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</si>
  <si>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</si>
  <si>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</si>
  <si>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</si>
  <si>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</si>
  <si>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</si>
  <si>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</si>
  <si>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</si>
  <si>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</si>
  <si>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</si>
  <si>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</si>
  <si>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</si>
  <si>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</si>
  <si>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</si>
  <si>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</si>
  <si>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</si>
  <si>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</si>
  <si>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</si>
  <si>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</si>
  <si>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</si>
  <si>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</si>
  <si>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</si>
  <si>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</si>
  <si>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</si>
  <si>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</si>
  <si>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</si>
  <si>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</si>
  <si>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</si>
  <si>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</si>
  <si>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</si>
  <si>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</si>
  <si>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</si>
  <si>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</si>
  <si>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</si>
  <si>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</si>
  <si>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</si>
  <si>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</si>
  <si>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</si>
  <si>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</si>
  <si>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</si>
  <si>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</si>
  <si>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</si>
  <si>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</si>
  <si>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</si>
  <si>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</si>
  <si>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</si>
  <si>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</si>
  <si>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</si>
  <si>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</si>
  <si>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</si>
  <si>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</si>
  <si>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</si>
  <si>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</si>
  <si>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</si>
  <si>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</si>
  <si>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</si>
  <si>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</si>
  <si>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</si>
  <si>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</si>
  <si>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</si>
  <si>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</si>
  <si>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</si>
  <si>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</si>
  <si>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</si>
  <si>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</si>
  <si>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</si>
  <si>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</si>
  <si>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</si>
  <si>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</si>
  <si>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</si>
  <si>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</si>
  <si>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</si>
  <si>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</si>
  <si>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</si>
  <si>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</si>
  <si>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</si>
  <si>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</si>
  <si>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</si>
  <si>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</si>
  <si>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</si>
  <si>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</si>
  <si>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</si>
  <si>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</si>
  <si>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</si>
  <si>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</si>
  <si>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</si>
  <si>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</si>
  <si>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</si>
  <si>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</si>
  <si>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</si>
  <si>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</si>
  <si>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</si>
  <si>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</si>
  <si>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</si>
  <si>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</si>
  <si>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</si>
  <si>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</si>
  <si>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</si>
  <si>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</si>
  <si>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</si>
  <si>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</si>
  <si>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</si>
  <si>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</si>
  <si>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</si>
  <si>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</si>
  <si>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</si>
  <si>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</si>
  <si>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</si>
  <si>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</si>
  <si>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</si>
  <si>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</si>
  <si>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</si>
  <si>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</si>
  <si>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</si>
  <si>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</si>
  <si>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</si>
  <si>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</si>
  <si>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</si>
  <si>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</si>
  <si>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</si>
  <si>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</si>
  <si>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</si>
  <si>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</si>
  <si>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</si>
  <si>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</si>
  <si>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</si>
  <si>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</si>
  <si>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</si>
  <si>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</si>
  <si>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</si>
  <si>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</si>
  <si>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</si>
  <si>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</si>
  <si>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</si>
  <si>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</si>
  <si>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</si>
  <si>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</si>
  <si>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</si>
  <si>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</si>
  <si>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</si>
  <si>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</si>
  <si>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</si>
  <si>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</si>
  <si>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</si>
  <si>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</si>
  <si>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</si>
  <si>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</si>
  <si>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</si>
  <si>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</si>
  <si>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</si>
  <si>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</si>
  <si>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</si>
  <si>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</si>
  <si>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</si>
  <si>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</si>
  <si>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</si>
  <si>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</si>
  <si>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</si>
  <si>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</si>
  <si>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</si>
  <si>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</si>
  <si>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</si>
  <si>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</si>
  <si>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</si>
  <si>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</si>
  <si>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</si>
  <si>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</si>
  <si>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</si>
  <si>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</si>
  <si>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</si>
  <si>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</si>
  <si>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</si>
  <si>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</si>
  <si>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</si>
  <si>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</si>
  <si>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</si>
  <si>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</si>
  <si>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</si>
  <si>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</si>
  <si>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</si>
  <si>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</si>
  <si>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</si>
  <si>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</si>
  <si>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</si>
  <si>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</si>
  <si>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</si>
  <si>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</si>
  <si>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</si>
  <si>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</si>
  <si>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</si>
  <si>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</si>
  <si>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</si>
  <si>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</si>
  <si>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</si>
  <si>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</si>
  <si>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</si>
  <si>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</si>
  <si>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</si>
  <si>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</si>
  <si>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</si>
  <si>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</si>
  <si>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</si>
  <si>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</si>
  <si>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</si>
  <si>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</si>
  <si>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</si>
  <si>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</si>
  <si>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</si>
  <si>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</si>
  <si>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</si>
  <si>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</si>
  <si>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</si>
  <si>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</si>
  <si>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</si>
  <si>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</si>
  <si>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</si>
  <si>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</si>
  <si>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</si>
  <si>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</si>
  <si>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</si>
  <si>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</si>
  <si>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</si>
  <si>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</si>
  <si>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</si>
  <si>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</si>
  <si>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</si>
  <si>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</si>
  <si>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</si>
  <si>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</si>
  <si>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</si>
  <si>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</si>
  <si>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</si>
  <si>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</si>
  <si>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</si>
  <si>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</si>
  <si>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</si>
  <si>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</si>
  <si>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</si>
  <si>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</si>
  <si>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</si>
  <si>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</si>
  <si>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</si>
  <si>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</si>
  <si>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</si>
  <si>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</si>
  <si>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</si>
  <si>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</si>
  <si>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</si>
  <si>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</si>
  <si>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</si>
  <si>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</si>
  <si>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</si>
  <si>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</si>
  <si>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</si>
  <si>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</si>
  <si>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</si>
  <si>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</si>
  <si>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</si>
  <si>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</si>
  <si>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</si>
  <si>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</si>
  <si>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</si>
  <si>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</si>
  <si>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</si>
  <si>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</si>
  <si>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</si>
  <si>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</si>
  <si>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</si>
  <si>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</si>
  <si>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</si>
  <si>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</si>
  <si>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</si>
  <si>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</si>
  <si>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</si>
  <si>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</si>
  <si>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</si>
  <si>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</si>
  <si>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</si>
  <si>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</si>
  <si>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</si>
  <si>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</si>
  <si>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</si>
  <si>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</si>
  <si>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</si>
  <si>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</si>
  <si>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</si>
  <si>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</si>
  <si>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</si>
  <si>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</si>
  <si>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</si>
  <si>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</si>
  <si>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</si>
  <si>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</si>
  <si>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</si>
  <si>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</si>
  <si>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</si>
  <si>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</si>
  <si>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</si>
  <si>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</si>
  <si>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</si>
  <si>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</si>
  <si>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</si>
  <si>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</si>
  <si>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</si>
  <si>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</si>
  <si>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</si>
  <si>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</si>
  <si>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</si>
  <si>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</si>
  <si>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</si>
  <si>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</si>
  <si>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</si>
  <si>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</si>
  <si>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</si>
  <si>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</si>
  <si>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</si>
  <si>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</si>
  <si>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</si>
  <si>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</si>
  <si>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</si>
  <si>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</si>
  <si>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</si>
  <si>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</si>
  <si>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</si>
  <si>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</si>
  <si>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</si>
  <si>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</si>
  <si>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</si>
  <si>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</si>
  <si>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</si>
  <si>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</si>
  <si>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</si>
  <si>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</si>
  <si>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</si>
  <si>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</si>
  <si>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</si>
  <si>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</si>
  <si>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</si>
  <si>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</si>
  <si>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</si>
  <si>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</si>
  <si>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</si>
  <si>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</si>
  <si>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</si>
  <si>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</si>
  <si>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</si>
  <si>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</si>
  <si>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</si>
  <si>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</si>
  <si>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</si>
  <si>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</si>
  <si>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</si>
  <si>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</si>
  <si>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</si>
  <si>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</si>
  <si>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</si>
  <si>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</si>
  <si>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</si>
  <si>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</si>
  <si>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</si>
  <si>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</si>
  <si>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</si>
  <si>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</si>
  <si>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</si>
  <si>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</si>
  <si>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</si>
  <si>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</si>
  <si>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</si>
  <si>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</si>
  <si>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</si>
  <si>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</si>
  <si>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</si>
  <si>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</si>
  <si>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</si>
  <si>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</si>
  <si>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</si>
  <si>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</si>
  <si>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</si>
  <si>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</si>
  <si>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</si>
  <si>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</si>
  <si>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</si>
  <si>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</si>
  <si>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</si>
  <si>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</si>
  <si>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</si>
  <si>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</si>
  <si>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</si>
  <si>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</si>
  <si>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</si>
  <si>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</si>
  <si>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</si>
  <si>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</si>
  <si>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</si>
  <si>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</si>
  <si>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</si>
  <si>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</si>
  <si>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</si>
  <si>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</si>
  <si>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</si>
  <si>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</si>
  <si>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</si>
  <si>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</si>
  <si>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</si>
  <si>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</si>
  <si>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</si>
  <si>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</si>
  <si>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</si>
  <si>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</si>
  <si>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</si>
  <si>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</si>
  <si>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</si>
  <si>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</si>
  <si>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</si>
  <si>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</si>
  <si>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</si>
  <si>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</si>
  <si>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</si>
  <si>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</si>
  <si>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</si>
  <si>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</si>
  <si>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</si>
  <si>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</si>
  <si>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</si>
  <si>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</si>
  <si>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</si>
  <si>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</si>
  <si>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</si>
  <si>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</si>
  <si>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</si>
  <si>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</si>
  <si>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</si>
  <si>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</si>
  <si>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</si>
  <si>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</si>
  <si>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</si>
  <si>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</si>
  <si>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</si>
  <si>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</si>
  <si>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</si>
  <si>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</si>
  <si>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</si>
  <si>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</si>
  <si>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</si>
  <si>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</si>
  <si>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</si>
  <si>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</si>
  <si>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</si>
  <si>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</si>
  <si>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</si>
  <si>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</si>
  <si>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</si>
  <si>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</si>
  <si>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</si>
  <si>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</si>
  <si>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</si>
  <si>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</si>
  <si>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</si>
  <si>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</si>
  <si>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</si>
  <si>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</si>
  <si>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</si>
  <si>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</si>
  <si>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</si>
  <si>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</si>
  <si>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</si>
  <si>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</si>
  <si>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</si>
  <si>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</si>
  <si>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</si>
  <si>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</si>
  <si>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</si>
  <si>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</si>
  <si>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</si>
  <si>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</si>
  <si>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</si>
  <si>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</si>
  <si>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</si>
  <si>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</si>
  <si>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</si>
  <si>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</si>
  <si>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</si>
  <si>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</si>
  <si>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</si>
  <si>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</si>
  <si>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</si>
  <si>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</si>
  <si>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</si>
  <si>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</si>
  <si>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</si>
  <si>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</si>
  <si>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</si>
  <si>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</si>
  <si>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</si>
  <si>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</si>
  <si>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</si>
  <si>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</si>
  <si>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</si>
  <si>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</si>
  <si>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</si>
  <si>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</si>
  <si>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</si>
  <si>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</si>
  <si>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</si>
  <si>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</si>
  <si>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</si>
  <si>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</si>
  <si>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</si>
  <si>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</si>
  <si>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</si>
  <si>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</si>
  <si>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</si>
  <si>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</si>
  <si>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</si>
  <si>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</si>
  <si>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</si>
  <si>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</si>
  <si>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</si>
  <si>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</si>
  <si>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</si>
  <si>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</si>
  <si>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</si>
  <si>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</si>
  <si>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</si>
  <si>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</si>
  <si>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</si>
  <si>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</si>
  <si>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</si>
  <si>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</si>
  <si>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</si>
  <si>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</si>
  <si>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</si>
  <si>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</si>
  <si>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</si>
  <si>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</si>
  <si>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</si>
  <si>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</si>
  <si>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</si>
  <si>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</si>
  <si>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</si>
  <si>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</si>
  <si>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</si>
  <si>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</si>
  <si>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</si>
  <si>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</si>
  <si>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</si>
  <si>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</si>
  <si>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</si>
  <si>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</si>
  <si>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</si>
  <si>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</si>
  <si>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</si>
  <si>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</si>
  <si>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</si>
  <si>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</si>
  <si>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</si>
  <si>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</si>
  <si>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</si>
  <si>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</si>
  <si>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</si>
  <si>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</si>
  <si>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</si>
  <si>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</si>
  <si>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</si>
  <si>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</si>
  <si>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</si>
  <si>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</si>
  <si>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</si>
  <si>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</si>
  <si>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</si>
  <si>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</si>
  <si>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</si>
  <si>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</si>
  <si>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</si>
  <si>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</si>
  <si>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</si>
  <si>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</si>
  <si>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</si>
  <si>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</si>
  <si>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</si>
  <si>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</si>
  <si>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</si>
  <si>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</si>
  <si>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</si>
  <si>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</si>
  <si>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</si>
  <si>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</si>
  <si>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</si>
  <si>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</si>
  <si>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</si>
  <si>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</si>
  <si>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</si>
  <si>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</si>
  <si>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</si>
  <si>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</si>
  <si>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</si>
  <si>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</si>
  <si>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</si>
  <si>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</si>
  <si>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</si>
  <si>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</si>
  <si>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</si>
  <si>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</si>
  <si>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</si>
  <si>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</si>
  <si>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</si>
  <si>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</si>
  <si>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</si>
  <si>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</si>
  <si>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</si>
  <si>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</si>
  <si>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</si>
  <si>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</si>
  <si>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</si>
  <si>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</si>
  <si>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</si>
  <si>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</si>
  <si>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</si>
  <si>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</si>
  <si>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</si>
  <si>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</si>
  <si>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</si>
  <si>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</si>
  <si>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</si>
  <si>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</si>
  <si>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</si>
  <si>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</si>
  <si>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</si>
  <si>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</si>
  <si>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</si>
  <si>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</si>
  <si>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</si>
  <si>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</si>
  <si>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</si>
  <si>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</si>
  <si>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</si>
  <si>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</si>
  <si>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</si>
  <si>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</si>
  <si>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</si>
  <si>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</si>
  <si>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</si>
  <si>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</si>
  <si>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</si>
  <si>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</si>
  <si>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</si>
  <si>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</si>
  <si>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</si>
  <si>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</si>
  <si>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</si>
  <si>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</si>
  <si>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</si>
  <si>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</si>
  <si>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</si>
  <si>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</si>
  <si>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</si>
  <si>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</si>
  <si>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</si>
  <si>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</si>
  <si>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</si>
  <si>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</si>
  <si>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</si>
  <si>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</si>
  <si>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</si>
  <si>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</si>
  <si>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</si>
  <si>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</si>
  <si>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</si>
  <si>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</si>
  <si>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</si>
  <si>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</si>
  <si>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</si>
  <si>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</si>
  <si>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</si>
  <si>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</si>
  <si>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</si>
  <si>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</si>
  <si>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</si>
  <si>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</si>
  <si>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</si>
  <si>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</si>
  <si>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</si>
  <si>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</si>
  <si>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</si>
  <si>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</si>
  <si>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</si>
  <si>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</si>
  <si>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</si>
  <si>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</si>
  <si>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</si>
  <si>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</si>
  <si>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</si>
  <si>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</si>
  <si>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</si>
  <si>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</si>
  <si>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</si>
  <si>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</si>
  <si>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</si>
  <si>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</si>
  <si>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</si>
  <si>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</si>
  <si>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</si>
  <si>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</si>
  <si>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</si>
  <si>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</si>
  <si>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</si>
  <si>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</si>
  <si>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</si>
  <si>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</si>
  <si>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</si>
  <si>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</si>
  <si>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</si>
  <si>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</si>
  <si>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</si>
  <si>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</si>
  <si>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</si>
  <si>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</si>
  <si>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</si>
  <si>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</si>
  <si>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</si>
  <si>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</si>
  <si>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</si>
  <si>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</si>
  <si>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</si>
  <si>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</si>
  <si>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</si>
  <si>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</si>
  <si>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</si>
  <si>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</si>
  <si>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31-045-1310-22</t>
  </si>
  <si>
    <t>Kane</t>
  </si>
  <si>
    <t>417 5th Street</t>
  </si>
  <si>
    <t>Aurora</t>
  </si>
  <si>
    <t>mmcdonald@d131.org and mhoyda@d131.org</t>
  </si>
  <si>
    <t>Dr. Mark McDonald and Dr. Marion Hoyda</t>
  </si>
  <si>
    <t>630-299-5554</t>
  </si>
  <si>
    <t>630-299-5584</t>
  </si>
  <si>
    <t>Crowe Horwath LLP</t>
  </si>
  <si>
    <t>Christine Torres</t>
  </si>
  <si>
    <t>One Mid America Plaza</t>
  </si>
  <si>
    <t>Oak Brook</t>
  </si>
  <si>
    <t>60522-3697</t>
  </si>
  <si>
    <t>630-574-7878</t>
  </si>
  <si>
    <t>630-574-1608</t>
  </si>
  <si>
    <t>066-004207</t>
  </si>
  <si>
    <t>christine.torres@crowehorwath.com</t>
  </si>
  <si>
    <t>Sodexo</t>
  </si>
  <si>
    <t>Durham</t>
  </si>
  <si>
    <t>Commodities included in AFR</t>
  </si>
  <si>
    <t>The accompanying Schedule of Expenditures of Federal Awards includes the federal grant activity of East Aurora School District 131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</si>
  <si>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East Aurora School District 131</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</si>
  <si>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</si>
  <si>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East Aurora School District 131</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</si>
  <si>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</si>
  <si>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10.553 and 10.555</t>
  </si>
  <si>
    <t>84.419B</t>
  </si>
  <si>
    <t>84.173A and 84.027A</t>
  </si>
  <si>
    <t>84.010A</t>
  </si>
  <si>
    <t>84.287C</t>
  </si>
  <si>
    <t>School Nutrition Food Cluster</t>
  </si>
  <si>
    <t>Preschool Expansion</t>
  </si>
  <si>
    <t>Special Education Cluster</t>
  </si>
  <si>
    <t>21st Century Community Learning Centers</t>
  </si>
  <si>
    <t xml:space="preserve">Auditing standards require that entities have internal controls in place to prepare financial statements and the Schedule of Expenditures of Federal Awards. </t>
  </si>
  <si>
    <t xml:space="preserve">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t>
  </si>
  <si>
    <t>Management may not have accurate data to utilize as part of their business decision process.  In addition, inaccurate financial data may be shared with outside users.</t>
  </si>
  <si>
    <t>Smaller entity without the ability to diversify all financial accounting and reporting tasks.</t>
  </si>
  <si>
    <t xml:space="preserve">Due to the size of the District and the business office, the District should evaluate the cost-benefit of implementing controls to implement improvements.  </t>
  </si>
  <si>
    <t>Strong internal controls require that all journal entries be reviewed and approved by an appropriate person in management.  In addition, segregation of duties should exist within the general ledger system to prevent errors.</t>
  </si>
  <si>
    <t>During our testing of adjusting journal entries, we noted several adjusting entries that were initiated and approved by the same individual in Infinite Visions.  In addition, there are certain areas within Infinite Visions that represent potential segregation of duties issues.</t>
  </si>
  <si>
    <t>A key element in a system of internal controls is proper segregation of duties.  Segregation of duties is the process by which the responsibilities for certain related functions are completed by different individuals.  This provides a self-check by which erroneous or unauthorized transactions may be identified.  Errors in entries may not be identified if an independent review is not occurring.</t>
  </si>
  <si>
    <t>Access to Infinite Visions should be restricted to reduce the overall risk of improper financial reporting.  In addition, we recommend that all journal entries be reviewed and approved by an appropriate individual other than the preparer and that this segregation of duties be performed within the accounting system.</t>
  </si>
  <si>
    <t>During our testing of adjusting journal entries, we noted thirteen adjusting entries out of thirty two entries selected that were initiated and approved by the same individual in Infinite Visions. Our review of the segregation of duties within the District disclosed that certain individuals involved in the accounting function also have access to human resources functions of the accounting software.</t>
  </si>
  <si>
    <t>Journal entries that are auto-submitted by the software (i.e. salary account changes) will be printed and initialed by another individual.  Super user access will be limited to the IV level-1 support positions.</t>
  </si>
  <si>
    <t>Entities should have internal controls in place over the tracking and management of capital assets.</t>
  </si>
  <si>
    <t>Based on our testing, we identified material adjustments to capital assets.</t>
  </si>
  <si>
    <t>The District did not maintain a detailed listing of capital assets, review capital assets for disposals, or calculate depreciation expense or gains or losses on the disposal of capital assets.</t>
  </si>
  <si>
    <t xml:space="preserve">Capital asset balances may be misstated and not include all current year activity. </t>
  </si>
  <si>
    <t>Due to internal changes in the District, not all processes and procedures have been developed and implemented.</t>
  </si>
  <si>
    <t>We recommend that the District maintain a detailed listing of capital assets that includes asset number, description, cost, expenditure account, date acquired, and accumulated depreciation. The District should annually compare capital outlay expenditures to additions to identify miscoded expenditures and unrecorded additions and review the capital asset listing annually to identify assets that are no longer in service and should be removed from the listing.</t>
  </si>
  <si>
    <t>Fixed asset module of financial software will be implemented to track assets.</t>
  </si>
  <si>
    <t>During our review of student activity funds, it was noted that there was a lack of segregation of duties between the recordkeeping and asset custody functions for the student activity funds.  In addition, we noted deposits that did not have supporting documentation, were not deposited timely and prenumbered receipts were not used.  In testing disbursement we identified supporting documentation that was not maintained, an invoice without proper approval and transactions that had sales tax paid.</t>
  </si>
  <si>
    <t>Segregation of duties should exist between recording and asset custody functions of student activity funds.  In addition, appropriate documentation should be maintained for each transaction.</t>
  </si>
  <si>
    <t>There is an increased risk of missappropriation of student activity funds.</t>
  </si>
  <si>
    <t>Due to the limited size of the staffing at the schools, the District has limited capacity to provide adequate segregation of duties.  The lack of documentation for cash receipts and cash disbursement appears to be an error in controls.</t>
  </si>
  <si>
    <t>We recommend that those who handle cash do not perform recordkeeping functions and that the schools maintain in Ivisions not only the deposit slip and purchase order, but also the supporting cash receipts and cash disbursements.  We recommend that the schools provide cash receipt slips to those from whom cash is received.</t>
  </si>
  <si>
    <t xml:space="preserve">At all seven schools tested, one individual reconciles the bank statements, receives cash and makes cash deposits. Seven District schools were selected for testing for a total of 79 cash receipts and 129 cash disbursements.  Out of the 79 cash receipt transactions reviewed, cash receipt documentation for 31 receipts was not available and the transactions could not be appropriately tested.  56 of the deposits were not deposited within seven days of receipt or did not have the documentation needed to test the timeliness of their deposit and 42 deposits did not have a prenumbered receipt issued. Three of the 129 cash disbursements tested did not have supporting documentation such as an invoice or receipt and three cash disbursements had sales tax paid on the purchases. </t>
  </si>
  <si>
    <t>During our review of student activity funds, it was noted that there was a lack of segregation of duties between the recordkeeping and asset custody functions for the student activity funds.  In addition, we noted deposits that did not have supporting documentation, were not deposited timely, and prenumbered receipts were not used.  In testing of disbursements we identified supporting documentation that was not maintained and transactions that had sales tax paid.</t>
  </si>
  <si>
    <t>The District has formalized controls over purchase order approval, however, the approval of invoices was done informally and was not consistent.</t>
  </si>
  <si>
    <t>An invoice may be paid although the goods were not received or work performed was not satisfactory.</t>
  </si>
  <si>
    <t>The District has formalized controls over purchase order approval, however, the approval of invoices was done informally and was not consistent. Certain purchases related to Board-approved contracts were made before the approval of the purchase order in Infinite Visions.</t>
  </si>
  <si>
    <t>A person knowledgeable of the disbursement should document that the invoice is approved to be paid based on that the goods were received or work was performed and was satisfactory. The District utilized the invoice approval module of Infinite Visions for ten months of the year, and certain invoices were approved with a manual signature.</t>
  </si>
  <si>
    <t>The District utilized the invoice approval module of Infinite Visions for only ten months of the year. The District did not create blanket purchase orders for Board-approved contracts but instead created and approved individual purchase orders after the receipt of the invoices from the vendors.</t>
  </si>
  <si>
    <t>We recommend the District implement an approval process for invoices and that purchases only be made after the approval of the related purchase order.</t>
  </si>
  <si>
    <t>Entities should have internal controls over the approval of disbursements and the supporting documentation. Purchase orders should be approved prior to the purchase of goods or services.</t>
  </si>
  <si>
    <t>15-4600, 16-4600, 15-4620, 16-4620, 15-4300, 16-4300</t>
  </si>
  <si>
    <t>84.173A, 84.027A, 84.010A</t>
  </si>
  <si>
    <t>Illinois State Board of Education</t>
  </si>
  <si>
    <t>U.S. Department of Education</t>
  </si>
  <si>
    <t>Special Education Cluster, Title I - Low Income</t>
  </si>
  <si>
    <t xml:space="preserve">We noted that the District did not perform a physical inventory of equipment acquired under Federal awards during the last two years. The District does not have a process in place to track capital assets purchased with Federal funds. Complete listings of Federal assets by program are not maintained, and Federal assets over the capitalization threshold are not consistently tagged.  </t>
  </si>
  <si>
    <t>The District did not comply with the Federal equipment and real property management control requirement.</t>
  </si>
  <si>
    <t>Oversight by management.</t>
  </si>
  <si>
    <t>We recommend that the District tag all capital assets purchased with Federal funds, maintain a listing of those assets, and verify their existence through physical observation every two years.</t>
  </si>
  <si>
    <t>The District is required to maintain controls over equipment acquired with Federal awards.</t>
  </si>
  <si>
    <t xml:space="preserve">The Uniform Guidance requires that a physical inventory of federal equipment be taken at least once every two years and reconciled to the equipment records.  </t>
  </si>
  <si>
    <t>15-4421, 16-4421</t>
  </si>
  <si>
    <t>The District is required to have controls in place to prevent, or detect and correct, errors in quarterly expenditure reimbursement reports.</t>
  </si>
  <si>
    <t>We noted that management did not perform a documented review of the quarterly expenditure reimbursement reports prior to submission to the Illinois State Board of Education.</t>
  </si>
  <si>
    <t>There is an increased risk that an error on the report may go undetected.</t>
  </si>
  <si>
    <t>An error in the design of the control structure over compliance that does not require a documented review.</t>
  </si>
  <si>
    <t>Management approve quarterly expenditure reports before submitted to ISBE – either through signature or email approval.</t>
  </si>
  <si>
    <t>The preparer of the report submitted the quarterly expenditure reimbursement report to the Illinois State Board of Education without a documented secondary review for six of the six reports tested.</t>
  </si>
  <si>
    <t>We recommend that a member of management perform a documented review of the quarterly expenditure reimbursement reports before the reports are submitted to the Illinois State Board of Education.</t>
  </si>
  <si>
    <t xml:space="preserve"> School Nutrition Food Cluster, Special Education Cluster, Title I - Low Income Cluster, Preschool Expansion</t>
  </si>
  <si>
    <t>10.553, 10.555, 84.173A, 84.027A, 84.010A, 84.419B</t>
  </si>
  <si>
    <t>15-4210, 16-4210, 15-4600, 16-4600, 15-4620, 16-4620, 15-4300, 16-4300, 15-4999, 16-4902</t>
  </si>
  <si>
    <t>U.S. Department of Agriculture, U.S. Department of Education</t>
  </si>
  <si>
    <t>According to federal regulations, when spending federal funds, the District is prohibited from contracting under a covered transaction to parties that are suspended or debarred.</t>
  </si>
  <si>
    <t>A "covered transaction" includes those procurement contracts for goods and services that are expected to equal or exceed $25,000. When the District enters into a covered transaction, the District must verify that the vendor is not suspended or debarred or otherwise excluded. We noted that the District does not verify that vendors are not suspended or debarred or otherwise excluded.</t>
  </si>
  <si>
    <t>The District was not verifying that vendors were not suspended or debarred.</t>
  </si>
  <si>
    <t>Contracts could be awarded to vendors that were suspended or debarred.</t>
  </si>
  <si>
    <t>An error in the design of the control structure over compliance.</t>
  </si>
  <si>
    <t>We recommend that the District implement procedures to verify vendors are not suspended or debarred for vendors paid with Federal money.</t>
  </si>
  <si>
    <t>15-4300, 16-4300</t>
  </si>
  <si>
    <t>The District's grant administrators did not approve the timecards of employees working on Federal grants. Also, the percentage of the Title I grant administrator's salary that is charged to Title I has not been reviewed within the past year.</t>
  </si>
  <si>
    <t xml:space="preserve">Payroll expenditures could be inaccurately charged to the federal grants. </t>
  </si>
  <si>
    <t>The District should have controls in place to document that salaries paid with Federal funds are allowable.  Also, the Uniform Guidance requires that an employee who works in part on a single cost objective and in part on a Federal program whose administrative funds have not been consolidated or on activities funded from other revenue sources must maintain time and effort distribution records.</t>
  </si>
  <si>
    <t>The District's grant administrators did not approve the timecards of employees working on Federal grants.</t>
  </si>
  <si>
    <t>The timecards of the employees were approved by other individuals, however, since the charges are to a federal program, the grant administrator should also approve to verify that the charges are appropriate under the grant.  Each of the employees were in positions that were allowable to the grant. The grant administrator began approving timecards in March 2016.</t>
  </si>
  <si>
    <t>The grant administrator began approving timecards in March 2016.</t>
  </si>
  <si>
    <t>We recommend the District maintain documentation of the Grant Administrator's approval of all time charged to federal grants.</t>
  </si>
  <si>
    <t>Title I</t>
  </si>
  <si>
    <t>The District should have proper controls in place to determine that costs being requested for reimbursement from the Illinois State Board of Education (ISBE) were not duplicates and were supported.</t>
  </si>
  <si>
    <t>We recommend that management regularly review the expenditure detail for changes.</t>
  </si>
  <si>
    <t>Management will regularly review the expenditure detail for changes.</t>
  </si>
  <si>
    <t>2015-001</t>
  </si>
  <si>
    <t>2015-002</t>
  </si>
  <si>
    <t>2015-003</t>
  </si>
  <si>
    <t>2015-004</t>
  </si>
  <si>
    <t>2015-005</t>
  </si>
  <si>
    <t>2015-006</t>
  </si>
  <si>
    <t>2015-007</t>
  </si>
  <si>
    <t>2015-008</t>
  </si>
  <si>
    <t>2015-009</t>
  </si>
  <si>
    <t>2015-010</t>
  </si>
  <si>
    <t>2015-011</t>
  </si>
  <si>
    <t>2015-012</t>
  </si>
  <si>
    <t xml:space="preserve">The general ledger expenditure detail from the District's accounting system was not the basis for the District's quarterly reimbursement requests to ISBE. </t>
  </si>
  <si>
    <t>The District did not have a control in place to ensure that Title I funds were allocated to participating schools, in rank order, on the basis of the total number of children from low-income families residing in the area or attending the school.</t>
  </si>
  <si>
    <t>The District purchased lunch tables during the year with a cost that exceeded $25,000 in total and did not follow proper bidding procedures.</t>
  </si>
  <si>
    <t>Repeated. See 2016-001.</t>
  </si>
  <si>
    <t>Modified. See 2016-002.</t>
  </si>
  <si>
    <t>Repeated. See 2016-003.</t>
  </si>
  <si>
    <t>Modified. See 2016-004.</t>
  </si>
  <si>
    <t>Modified. See 2016-005.</t>
  </si>
  <si>
    <t>Modified. See 2016-006.</t>
  </si>
  <si>
    <t>Modified. See 2016-007.</t>
  </si>
  <si>
    <t>Repeated. See 2016-008.</t>
  </si>
  <si>
    <t>Not repeated.</t>
  </si>
  <si>
    <t>Modified. See 2016-009.</t>
  </si>
  <si>
    <t>Series 1998 Capital Appreciation Bond</t>
  </si>
  <si>
    <t>Series 2000 Capital Appreciation Bond</t>
  </si>
  <si>
    <t>Series 2005A Capital Appreciation Bond</t>
  </si>
  <si>
    <t>3&amp;6</t>
  </si>
  <si>
    <t>Series 2005A Limited Tax Bond</t>
  </si>
  <si>
    <t>Series 2006B Limited Tax Bond</t>
  </si>
  <si>
    <t>Series 2008 Refunding School Bond</t>
  </si>
  <si>
    <t>Series 2009C Refunding School Bond</t>
  </si>
  <si>
    <t>Series 2010A Refunding School Bond</t>
  </si>
  <si>
    <t>Series 2010B Refunding School Bond</t>
  </si>
  <si>
    <t>Series 2011A Refunding School Bond</t>
  </si>
  <si>
    <t>Series 2015 Refunding School Bond</t>
  </si>
  <si>
    <t>Series 2016A Qualified School Construction Bond</t>
  </si>
  <si>
    <t>Series 2016 Refunding School Bond</t>
  </si>
  <si>
    <t>Mike Prombo, Assistant Superintendent of Finance</t>
  </si>
  <si>
    <t>See above for plan.</t>
  </si>
  <si>
    <t>An expenditure in the amount of $15,995 was reimbursed twice as it was included in the project year 2015 quarter 4 and final expenditure reports. One employee's full salary was charged to the grant although only 50% of the individual's salary was allowable per the Title I budget. Two employees were charged to the grant in excess of the budgeted amounts because they received retro. pay after the settlement of their contract that had not been included in the budget. The salaries charged to the grant in error totaled $16,821.</t>
  </si>
  <si>
    <t>We traced the non-payroll expenditures requested for reimbursement in the project year 2015 8/31 and final reports and project year 2016 quarter 1, quarter 2, and quarter 3 reports to the underlying general ledger detail and noted one error. We traced the salaries of 37 employees to the Title I budget and noted one employee whose full salary was charged to the grant although only 50% of the individual's salary was allowable per the Title I budget and two employees who were charged to the grant in excess of their budgeted amounts.</t>
  </si>
  <si>
    <t>An expenditure in the amount of $15,995 was reimbursed twice. Salaries in the amount of $16,821 were reimbursed in error.</t>
  </si>
  <si>
    <t>The expenditure was voided and re-posted in the general ledger. One employee's full salary was reimbursed in error, and two employees were charged retro. pay that had not been included in the budget.</t>
  </si>
  <si>
    <t>Revenues, 10, 1690: Schwan's Food Service commodity rebate</t>
  </si>
  <si>
    <t>Revenues, 60, 1999: Payments for tennis courts</t>
  </si>
  <si>
    <t>Revenues, 10, 1999: Local grants and sponsorships</t>
  </si>
  <si>
    <t>Revenues, 20, 1999: Refund from the City of Aurora and recycling</t>
  </si>
  <si>
    <t>Revenues, 10, 3999: Illinois grants, Library Per Capita grant, IL Child Care for TAP</t>
  </si>
  <si>
    <t>Revenues, 10, 4999: IL-AWARE grant, Preschool Expansion grant, NJROTC revenue</t>
  </si>
  <si>
    <t>Expenditures, 10, 2190: ADA assessment billing, PPA salaries</t>
  </si>
  <si>
    <t>Expenditures, 10, 2900: Title IV grant assistant supplies, Title IV instructional supplies and purchased services, salaries</t>
  </si>
  <si>
    <t>Expenditures, 10, 4190: Title IV instructional services and FVPD contractual</t>
  </si>
  <si>
    <t>Expenditures, 30, 5400: Debt service fees</t>
  </si>
  <si>
    <t>Expenditures, 50, 2190: Employee benefits</t>
  </si>
  <si>
    <t>Expenditures, 50, 2900: Employee benefits</t>
  </si>
  <si>
    <t>Long-term debt rows 31-35: Interest accretion on capital appreciation bonds of $1,217,328</t>
  </si>
  <si>
    <t>Long-term debt rows 31-35: Principal refunded of $23,357,264</t>
  </si>
  <si>
    <t>East Aurora School District 131</t>
  </si>
  <si>
    <t>Schedule of Expenditures of Federal Awards</t>
  </si>
  <si>
    <t>Federal Grantor/Pass-Through Grantor,</t>
  </si>
  <si>
    <t>Expenditure/Disbursements</t>
  </si>
  <si>
    <t>Final</t>
  </si>
  <si>
    <t>Program Title and Major Program Designation</t>
  </si>
  <si>
    <t>Number</t>
  </si>
  <si>
    <t>or Contract #</t>
  </si>
  <si>
    <t>U.S. Department Of Education:</t>
  </si>
  <si>
    <t>Passed through Illinois State Board of Education (ISBE):</t>
  </si>
  <si>
    <t>14-4300-00</t>
  </si>
  <si>
    <t>15-4300-00</t>
  </si>
  <si>
    <t>16-4300-00</t>
  </si>
  <si>
    <t>Total Title I - Low Income Cluster</t>
  </si>
  <si>
    <t>14-4421-00</t>
  </si>
  <si>
    <t>15-4421-00</t>
  </si>
  <si>
    <t>16-4421-00</t>
  </si>
  <si>
    <t>Total 21st Century Community Learning Centers</t>
  </si>
  <si>
    <t>IDEA Preschool Flow Through</t>
  </si>
  <si>
    <t>84.173A</t>
  </si>
  <si>
    <t>15-4600-00</t>
  </si>
  <si>
    <t>16-4600-00</t>
  </si>
  <si>
    <t>Total IDEA Preschool Flow Through</t>
  </si>
  <si>
    <t>IDEA Flow Through</t>
  </si>
  <si>
    <t>84.027A</t>
  </si>
  <si>
    <t>15-4620-00</t>
  </si>
  <si>
    <t>16-4620-00</t>
  </si>
  <si>
    <t>Total IDEA Flow Through</t>
  </si>
  <si>
    <t>Total Special Education Cluster</t>
  </si>
  <si>
    <t>Title III LIPLEP</t>
  </si>
  <si>
    <t>84.365A</t>
  </si>
  <si>
    <t>14-4909-00</t>
  </si>
  <si>
    <t>15-4909-00</t>
  </si>
  <si>
    <t>16-4909-00</t>
  </si>
  <si>
    <t>Total Title III LIPLEP Cluster</t>
  </si>
  <si>
    <t>Title II- Teacher Quality</t>
  </si>
  <si>
    <t>84.367A</t>
  </si>
  <si>
    <t>14-4932-00</t>
  </si>
  <si>
    <t>15-4932-00</t>
  </si>
  <si>
    <t>16-4932-00</t>
  </si>
  <si>
    <t>Total Title II Teacher Quality Cluster</t>
  </si>
  <si>
    <t>Preschool Expansion Grant</t>
  </si>
  <si>
    <t>15-4999-00</t>
  </si>
  <si>
    <t>16-4902-00</t>
  </si>
  <si>
    <t>Total Preschool Expansion Grant</t>
  </si>
  <si>
    <t>Total Pass through from ISBE</t>
  </si>
  <si>
    <t>Passed through Valley Education for Employment System:</t>
  </si>
  <si>
    <t>V.E. Perkins - Title IIC Secondary</t>
  </si>
  <si>
    <t>15-4745-00</t>
  </si>
  <si>
    <t>N/A</t>
  </si>
  <si>
    <t>16-4745-00</t>
  </si>
  <si>
    <t>Total Pass through from Valley Education for Employment System</t>
  </si>
  <si>
    <t>Passed through Illinois Department of Human Services:</t>
  </si>
  <si>
    <t>DORS - STEP</t>
  </si>
  <si>
    <t>140CM001040</t>
  </si>
  <si>
    <t>Total Pass through from Illinois Department of Human Services</t>
  </si>
  <si>
    <t>Passed through Illinois State University</t>
  </si>
  <si>
    <t>School Leadership</t>
  </si>
  <si>
    <t>A14-007-S008</t>
  </si>
  <si>
    <t>Passed through North Central College</t>
  </si>
  <si>
    <t>Total School Leadership</t>
  </si>
  <si>
    <t>Total U.S Department of Education</t>
  </si>
  <si>
    <t>U.S. Department of Defense</t>
  </si>
  <si>
    <t>NJROTC</t>
  </si>
  <si>
    <t>12.XXX</t>
  </si>
  <si>
    <t>Total U.S. Department of Defense</t>
  </si>
  <si>
    <t>U. S. Department of Agriculture:</t>
  </si>
  <si>
    <t>Passed through ISBE:</t>
  </si>
  <si>
    <t xml:space="preserve">National School Lunch Program </t>
  </si>
  <si>
    <t>14-4210-00</t>
  </si>
  <si>
    <t>15-4210-00</t>
  </si>
  <si>
    <t>16-4210-00</t>
  </si>
  <si>
    <t xml:space="preserve">Food Commodities (Non-cash Assistance) </t>
  </si>
  <si>
    <t>15-4226-00</t>
  </si>
  <si>
    <t>16-4226-00</t>
  </si>
  <si>
    <t xml:space="preserve">School Breakfast </t>
  </si>
  <si>
    <t>14-4220-00</t>
  </si>
  <si>
    <t>15-4220-00</t>
  </si>
  <si>
    <t>15-4220-14</t>
  </si>
  <si>
    <t>16-4220-00</t>
  </si>
  <si>
    <t>Total School Nutrition Food Cluster</t>
  </si>
  <si>
    <t>Fresh Fruit and Vegtables</t>
  </si>
  <si>
    <t>15-4240-00</t>
  </si>
  <si>
    <t>16-4240-00</t>
  </si>
  <si>
    <t>Total Fresh Fruit and Vegtable Cluster</t>
  </si>
  <si>
    <t>Total U.S. Department of Agriculture</t>
  </si>
  <si>
    <t>U.S Department of Health and Human Services</t>
  </si>
  <si>
    <t>Passed through IL Dept. of Healthcare and Family Services:</t>
  </si>
  <si>
    <t>Passed through Northwestern Illinois Association:</t>
  </si>
  <si>
    <t xml:space="preserve">Medicaid Administrative Outreach </t>
  </si>
  <si>
    <t>14-4900-00</t>
  </si>
  <si>
    <t>15-4900-00</t>
  </si>
  <si>
    <t>16-4900-00</t>
  </si>
  <si>
    <t>Total Medicaid Administrative Outreach</t>
  </si>
  <si>
    <t>SAMHSA: IL-AWARE</t>
  </si>
  <si>
    <t>16-4998-00</t>
  </si>
  <si>
    <t>Total SAMHSA: IL-AWARE</t>
  </si>
  <si>
    <t>Total U.S Department of Health and Human Services</t>
  </si>
  <si>
    <t>TOTAL EXPENDITURES OF FEDERAL AWARDS</t>
  </si>
  <si>
    <t>NJROTC receipts recorded in the agency fund</t>
  </si>
  <si>
    <t>Rehabilitation Services - Vocational Rehabilitation</t>
  </si>
  <si>
    <t>30081440A</t>
  </si>
  <si>
    <t>Management has recently hired an Assistant Director of Finance that possesses the skills, knowledge and experience of preparing this previously mentioned information and plans to prepare the information for the subsequent year's audit.</t>
  </si>
  <si>
    <t>Management has recently hired an Assistant Director of Finance who will be conducting training and spot-checking the buildings' administration of the student activity funds.</t>
  </si>
  <si>
    <t>Management will continue to utilize the invoice approval module within its software system.</t>
  </si>
  <si>
    <t>Management will begin to track equipment purchased by federal monies prospectively. Management will review potential procedures for identifying the assets already listed.</t>
  </si>
  <si>
    <t>Management has recently hired an Assistant Director of Finance and has checked all existing vendors through the System for Awards Management Database in October of 2016. Going forward, all vendors over the $25,000 threshhold will be checked and added to the list.</t>
  </si>
  <si>
    <t>Hope Wall</t>
  </si>
  <si>
    <t>Examples of adjustments proposed by us and made by management include recording the changes in governmental long-term debt, computing the accounts receivable and unearned revenue balances as of June 30, 2016 for property tax revenue and other grant revenues, recording of accounts payable, and calculation of June 30, 2016 balances of interest payable.  We assisted in the preparation of the financial information and with the assistance of the preparation of the Schedule of Expenditures of Federal Awards.</t>
  </si>
  <si>
    <t>We noted that the CSBO's bond does not exceed 25% of the highest cash balance as required by the Illinois School Code.</t>
  </si>
  <si>
    <t>Title I - Low Income Cluster, Preschool Expansion, 21st Century Community Learning Centers</t>
  </si>
  <si>
    <t>15-4300, 16-4300, 15-4999, 16-4902,15-4421, 16-4421</t>
  </si>
  <si>
    <t>84.010A, 84.419B, 84.287C</t>
  </si>
  <si>
    <t xml:space="preserve"> - The bond amount was below the minimum amount for the cash balance as of June 30, 2016.   - Due to turnover at the District, change in auditing firms and a switch to modified accrual financial statements, the AFR in the prior year was late.</t>
  </si>
  <si>
    <t>Aurora East USD 131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</si>
</sst>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5" x14ac:knownFonts="1">
    <font>
      <sz val="10"/>
      <name val="Arial"/>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2"/>
      <name val="Times New Roman"/>
      <family val="1"/>
    </font>
    <font>
      <b/>
      <sz val="11"/>
      <name val="Book Antiqua"/>
      <family val="1"/>
    </font>
    <font>
      <sz val="11"/>
      <name val="Book Antiqua"/>
      <family val="1"/>
    </font>
    <font>
      <sz val="11"/>
      <name val="Times New Roman"/>
      <family val="1"/>
    </font>
    <font>
      <sz val="11"/>
      <color rgb="FFFF0000"/>
      <name val="Book Antiqua"/>
      <family val="1"/>
    </font>
    <font>
      <u val="singleAccounting"/>
      <sz val="11"/>
      <name val="Book Antiqua"/>
      <family val="1"/>
    </font>
    <font>
      <u val="doubleAccounting"/>
      <sz val="11"/>
      <name val="Book Antiqua"/>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44" fontId="117" fillId="0" borderId="0" applyFont="0" applyFill="0" applyBorder="0" applyAlignment="0" applyProtection="0"/>
    <xf numFmtId="0" fontId="118" fillId="0" borderId="0"/>
  </cellStyleXfs>
  <cellXfs count="27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3" xfId="14" applyFont="1" applyBorder="1" applyAlignment="1">
      <alignment vertical="top"/>
    </xf>
    <xf numFmtId="0" fontId="108" fillId="18" borderId="145" xfId="14" applyFont="1" applyFill="1" applyBorder="1" applyAlignment="1">
      <alignment vertical="top"/>
    </xf>
    <xf numFmtId="0" fontId="107"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1"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6" xfId="3" applyNumberFormat="1" applyFont="1" applyBorder="1" applyAlignment="1" applyProtection="1">
      <alignment horizontal="left"/>
    </xf>
    <xf numFmtId="0" fontId="5" fillId="0" borderId="157" xfId="3" applyNumberFormat="1" applyFont="1" applyBorder="1" applyProtection="1"/>
    <xf numFmtId="0" fontId="5" fillId="0" borderId="158"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9" xfId="3" applyNumberFormat="1" applyFont="1" applyBorder="1" applyProtection="1"/>
    <xf numFmtId="0" fontId="5" fillId="0" borderId="160" xfId="3" applyNumberFormat="1" applyFont="1" applyBorder="1" applyProtection="1"/>
    <xf numFmtId="0" fontId="5" fillId="0" borderId="5"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6" xfId="3" quotePrefix="1" applyNumberFormat="1" applyFont="1" applyBorder="1" applyAlignment="1" applyProtection="1">
      <alignment horizontal="left"/>
    </xf>
    <xf numFmtId="0" fontId="5" fillId="0" borderId="157" xfId="3" applyNumberFormat="1" applyFont="1" applyBorder="1" applyAlignment="1" applyProtection="1">
      <alignment horizontal="center"/>
    </xf>
    <xf numFmtId="0" fontId="5" fillId="0" borderId="156" xfId="3" applyNumberFormat="1" applyFont="1" applyBorder="1" applyAlignment="1" applyProtection="1"/>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59"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7" fillId="0" borderId="133" xfId="12" applyNumberFormat="1" applyFont="1" applyBorder="1" applyAlignment="1" applyProtection="1">
      <alignment horizontal="left" vertical="center" indent="1"/>
      <protection locked="0"/>
    </xf>
    <xf numFmtId="0" fontId="4" fillId="24" borderId="0" xfId="3" applyFill="1" applyProtection="1"/>
    <xf numFmtId="49" fontId="7" fillId="24" borderId="0" xfId="3" applyNumberFormat="1" applyFont="1" applyFill="1" applyBorder="1" applyAlignment="1" applyProtection="1">
      <alignment horizontal="center" vertical="top"/>
    </xf>
    <xf numFmtId="165" fontId="16" fillId="24" borderId="0" xfId="3" applyNumberFormat="1" applyFont="1" applyFill="1" applyBorder="1" applyAlignment="1" applyProtection="1">
      <alignment horizontal="center" vertical="center"/>
    </xf>
    <xf numFmtId="166" fontId="7" fillId="24" borderId="0" xfId="3" applyNumberFormat="1" applyFont="1" applyFill="1" applyBorder="1" applyAlignment="1" applyProtection="1">
      <alignment horizontal="center" vertical="top"/>
    </xf>
    <xf numFmtId="0" fontId="16" fillId="24" borderId="0" xfId="3" applyFont="1" applyFill="1" applyAlignment="1" applyProtection="1">
      <alignment horizontal="center" vertical="center"/>
    </xf>
    <xf numFmtId="0" fontId="16" fillId="24" borderId="0" xfId="3" applyFont="1" applyFill="1" applyBorder="1" applyAlignment="1" applyProtection="1">
      <alignment horizontal="center" vertical="center"/>
    </xf>
    <xf numFmtId="0" fontId="7" fillId="24" borderId="0" xfId="3" applyFont="1" applyFill="1" applyProtection="1"/>
    <xf numFmtId="0" fontId="4" fillId="24" borderId="0" xfId="3" applyFill="1" applyAlignment="1" applyProtection="1">
      <alignment horizontal="center"/>
    </xf>
    <xf numFmtId="0" fontId="7" fillId="24" borderId="15" xfId="3" applyFont="1" applyFill="1" applyBorder="1" applyProtection="1"/>
    <xf numFmtId="0" fontId="4" fillId="24" borderId="15" xfId="3" applyFill="1" applyBorder="1" applyProtection="1"/>
    <xf numFmtId="0" fontId="4" fillId="24" borderId="15" xfId="3" applyFill="1" applyBorder="1" applyAlignment="1" applyProtection="1">
      <alignment horizontal="center"/>
    </xf>
    <xf numFmtId="0" fontId="4" fillId="24" borderId="0" xfId="3" applyFill="1" applyBorder="1" applyProtection="1"/>
    <xf numFmtId="0" fontId="11" fillId="24" borderId="0" xfId="3" applyFont="1" applyFill="1" applyProtection="1"/>
    <xf numFmtId="0" fontId="7" fillId="24" borderId="0" xfId="3" applyFont="1" applyFill="1" applyBorder="1" applyAlignment="1" applyProtection="1">
      <alignment horizontal="centerContinuous"/>
    </xf>
    <xf numFmtId="0" fontId="4" fillId="24" borderId="0" xfId="3" applyFill="1" applyBorder="1" applyAlignment="1" applyProtection="1">
      <alignment horizontal="center"/>
    </xf>
    <xf numFmtId="0" fontId="6" fillId="24" borderId="0" xfId="3" applyFont="1" applyFill="1" applyBorder="1" applyProtection="1"/>
    <xf numFmtId="0" fontId="7" fillId="24" borderId="0" xfId="3" applyFont="1" applyFill="1" applyBorder="1" applyAlignment="1" applyProtection="1">
      <alignment horizontal="right"/>
    </xf>
    <xf numFmtId="178" fontId="7" fillId="24" borderId="9" xfId="3" applyNumberFormat="1" applyFont="1" applyFill="1" applyBorder="1" applyAlignment="1" applyProtection="1">
      <alignment horizontal="left"/>
      <protection locked="0"/>
    </xf>
    <xf numFmtId="0" fontId="6" fillId="24" borderId="0" xfId="3" applyFont="1" applyFill="1" applyProtection="1"/>
    <xf numFmtId="0" fontId="4" fillId="24" borderId="22" xfId="3" applyFill="1" applyBorder="1" applyAlignment="1" applyProtection="1">
      <alignment horizontal="center" vertical="center"/>
      <protection locked="0"/>
    </xf>
    <xf numFmtId="0" fontId="4" fillId="24" borderId="0" xfId="3" applyFill="1" applyBorder="1" applyAlignment="1" applyProtection="1">
      <alignment horizontal="left" indent="1"/>
    </xf>
    <xf numFmtId="0" fontId="5" fillId="24" borderId="0" xfId="3" applyFont="1" applyFill="1" applyBorder="1" applyAlignment="1" applyProtection="1">
      <alignment horizontal="left" indent="1"/>
    </xf>
    <xf numFmtId="0" fontId="5" fillId="24" borderId="0" xfId="3" applyFont="1" applyFill="1" applyBorder="1" applyAlignment="1" applyProtection="1">
      <alignment horizontal="left"/>
    </xf>
    <xf numFmtId="0" fontId="4" fillId="24" borderId="9" xfId="3" applyFill="1" applyBorder="1" applyProtection="1">
      <protection locked="0"/>
    </xf>
    <xf numFmtId="0" fontId="7" fillId="24" borderId="0" xfId="3" applyFont="1" applyFill="1" applyBorder="1" applyProtection="1"/>
    <xf numFmtId="0" fontId="6" fillId="24" borderId="15" xfId="3" quotePrefix="1" applyFont="1" applyFill="1" applyBorder="1" applyAlignment="1" applyProtection="1">
      <alignment horizontal="left"/>
    </xf>
    <xf numFmtId="0" fontId="11" fillId="24" borderId="15" xfId="3" applyFont="1" applyFill="1" applyBorder="1" applyProtection="1"/>
    <xf numFmtId="0" fontId="11" fillId="24" borderId="15" xfId="3" applyFont="1" applyFill="1" applyBorder="1" applyAlignment="1" applyProtection="1">
      <alignment horizontal="center"/>
    </xf>
    <xf numFmtId="0" fontId="11" fillId="24" borderId="0" xfId="3" applyFont="1" applyFill="1" applyBorder="1" applyProtection="1"/>
    <xf numFmtId="0" fontId="4" fillId="24" borderId="0" xfId="3" applyFill="1" applyBorder="1" applyAlignment="1" applyProtection="1"/>
    <xf numFmtId="0" fontId="4" fillId="24" borderId="0" xfId="3" applyFill="1" applyAlignment="1" applyProtection="1">
      <alignment horizontal="left"/>
    </xf>
    <xf numFmtId="0" fontId="4" fillId="24" borderId="0" xfId="3" applyFill="1" applyAlignment="1" applyProtection="1"/>
    <xf numFmtId="8" fontId="4" fillId="24" borderId="0" xfId="3" applyNumberFormat="1" applyFill="1" applyAlignment="1" applyProtection="1">
      <alignment horizontal="left"/>
    </xf>
    <xf numFmtId="0" fontId="6" fillId="24" borderId="15" xfId="3" applyFont="1" applyFill="1" applyBorder="1" applyProtection="1"/>
    <xf numFmtId="0" fontId="4" fillId="24" borderId="0" xfId="3" applyFill="1" applyBorder="1" applyAlignment="1" applyProtection="1">
      <alignment horizontal="left"/>
    </xf>
    <xf numFmtId="0" fontId="6" fillId="24" borderId="15" xfId="3" applyFont="1" applyFill="1" applyBorder="1" applyAlignment="1" applyProtection="1">
      <alignment horizontal="left"/>
    </xf>
    <xf numFmtId="0" fontId="4" fillId="24" borderId="0" xfId="3" applyFont="1" applyFill="1" applyBorder="1" applyAlignment="1" applyProtection="1">
      <alignment horizontal="left"/>
    </xf>
    <xf numFmtId="0" fontId="16" fillId="24" borderId="69" xfId="3" applyFont="1" applyFill="1" applyBorder="1" applyProtection="1"/>
    <xf numFmtId="0" fontId="16" fillId="24" borderId="15" xfId="3" applyFont="1" applyFill="1" applyBorder="1" applyProtection="1"/>
    <xf numFmtId="0" fontId="4" fillId="24" borderId="70" xfId="3" applyFill="1" applyBorder="1" applyProtection="1"/>
    <xf numFmtId="0" fontId="5" fillId="24" borderId="5" xfId="3" applyFont="1" applyFill="1" applyBorder="1" applyProtection="1"/>
    <xf numFmtId="0" fontId="5" fillId="24" borderId="115" xfId="3" applyFont="1" applyFill="1" applyBorder="1" applyProtection="1"/>
    <xf numFmtId="14" fontId="4" fillId="24" borderId="9" xfId="3" applyNumberFormat="1" applyFill="1" applyBorder="1" applyAlignment="1" applyProtection="1">
      <alignment horizontal="center"/>
    </xf>
    <xf numFmtId="14" fontId="4" fillId="24" borderId="0" xfId="3" applyNumberFormat="1" applyFill="1" applyBorder="1" applyProtection="1"/>
    <xf numFmtId="0" fontId="11" fillId="24" borderId="0" xfId="3" applyFont="1" applyFill="1" applyBorder="1" applyAlignment="1" applyProtection="1">
      <alignment horizontal="left"/>
    </xf>
    <xf numFmtId="0" fontId="4" fillId="24" borderId="9" xfId="3" applyFill="1" applyBorder="1" applyProtection="1"/>
    <xf numFmtId="0" fontId="4" fillId="24" borderId="43" xfId="3" applyFill="1" applyBorder="1" applyAlignment="1" applyProtection="1">
      <alignment horizontal="center"/>
    </xf>
    <xf numFmtId="0" fontId="4" fillId="24" borderId="6" xfId="3" applyFill="1" applyBorder="1" applyAlignment="1" applyProtection="1">
      <alignment horizontal="center"/>
    </xf>
    <xf numFmtId="0" fontId="5" fillId="24" borderId="0" xfId="3" applyFont="1" applyFill="1" applyBorder="1" applyProtection="1"/>
    <xf numFmtId="0" fontId="88" fillId="24" borderId="0" xfId="3" applyFont="1" applyFill="1" applyBorder="1" applyAlignment="1" applyProtection="1">
      <alignment horizontal="right" vertical="top" textRotation="180"/>
    </xf>
    <xf numFmtId="0" fontId="4" fillId="24" borderId="53" xfId="3" applyFill="1" applyBorder="1" applyProtection="1"/>
    <xf numFmtId="0" fontId="4" fillId="24" borderId="9" xfId="3" applyFill="1" applyBorder="1" applyAlignment="1" applyProtection="1">
      <alignment horizontal="center"/>
    </xf>
    <xf numFmtId="0" fontId="4" fillId="24" borderId="62" xfId="3" applyFill="1" applyBorder="1" applyProtection="1"/>
    <xf numFmtId="0" fontId="86" fillId="24" borderId="77" xfId="3" applyFont="1" applyFill="1" applyBorder="1" applyProtection="1"/>
    <xf numFmtId="0" fontId="4" fillId="24" borderId="77" xfId="3" applyFill="1" applyBorder="1" applyProtection="1"/>
    <xf numFmtId="0" fontId="5" fillId="24" borderId="0" xfId="3" applyFont="1" applyFill="1" applyProtection="1"/>
    <xf numFmtId="0" fontId="86" fillId="24" borderId="0" xfId="3" applyFont="1" applyFill="1" applyProtection="1"/>
    <xf numFmtId="0" fontId="6" fillId="24" borderId="0" xfId="3" applyFont="1" applyFill="1" applyAlignment="1" applyProtection="1">
      <alignment horizontal="center" vertical="top" textRotation="180"/>
    </xf>
    <xf numFmtId="49" fontId="7" fillId="24" borderId="0" xfId="3" applyNumberFormat="1" applyFont="1" applyFill="1" applyBorder="1" applyAlignment="1" applyProtection="1">
      <alignment horizontal="center" vertical="center"/>
    </xf>
    <xf numFmtId="166" fontId="7" fillId="24" borderId="0" xfId="3" applyNumberFormat="1" applyFont="1" applyFill="1" applyBorder="1" applyAlignment="1" applyProtection="1">
      <alignment horizontal="center" vertical="center"/>
    </xf>
    <xf numFmtId="0" fontId="7" fillId="24" borderId="0" xfId="3" applyFont="1" applyFill="1" applyAlignment="1" applyProtection="1">
      <alignment horizontal="right"/>
    </xf>
    <xf numFmtId="178" fontId="7" fillId="24" borderId="78" xfId="3" applyNumberFormat="1" applyFont="1" applyFill="1" applyBorder="1" applyAlignment="1" applyProtection="1">
      <alignment horizontal="center"/>
      <protection locked="0"/>
    </xf>
    <xf numFmtId="0" fontId="4" fillId="24" borderId="22" xfId="3" applyFill="1" applyBorder="1" applyAlignment="1" applyProtection="1">
      <alignment horizontal="center"/>
      <protection locked="0"/>
    </xf>
    <xf numFmtId="0" fontId="5" fillId="24" borderId="0" xfId="3" applyFont="1" applyFill="1" applyAlignment="1" applyProtection="1">
      <alignment horizontal="left" vertical="center" indent="1"/>
    </xf>
    <xf numFmtId="0" fontId="5" fillId="24" borderId="0" xfId="3" applyFont="1" applyFill="1" applyAlignment="1" applyProtection="1">
      <alignment horizontal="left" indent="1"/>
    </xf>
    <xf numFmtId="0" fontId="4" fillId="24" borderId="78" xfId="3" applyFill="1" applyBorder="1" applyProtection="1">
      <protection locked="0"/>
    </xf>
    <xf numFmtId="0" fontId="7" fillId="24" borderId="9" xfId="3" applyFont="1" applyFill="1" applyBorder="1" applyProtection="1"/>
    <xf numFmtId="0" fontId="4" fillId="24" borderId="0" xfId="3" applyFont="1" applyFill="1" applyBorder="1" applyAlignment="1" applyProtection="1">
      <alignment vertical="center"/>
    </xf>
    <xf numFmtId="0" fontId="6" fillId="24" borderId="0" xfId="3" applyFont="1" applyFill="1" applyAlignment="1" applyProtection="1">
      <alignment horizontal="center"/>
    </xf>
    <xf numFmtId="0" fontId="7" fillId="24" borderId="0" xfId="3" applyFont="1" applyFill="1" applyAlignment="1" applyProtection="1">
      <alignment vertical="center"/>
    </xf>
    <xf numFmtId="0" fontId="7" fillId="24" borderId="0" xfId="3" applyFont="1" applyFill="1" applyAlignment="1" applyProtection="1">
      <alignment horizontal="center"/>
    </xf>
    <xf numFmtId="0" fontId="7" fillId="24" borderId="0" xfId="3" applyFont="1" applyFill="1" applyBorder="1" applyAlignment="1" applyProtection="1">
      <alignment horizontal="center"/>
    </xf>
    <xf numFmtId="0" fontId="7" fillId="24" borderId="0" xfId="3" applyFont="1" applyFill="1" applyAlignment="1" applyProtection="1"/>
    <xf numFmtId="0" fontId="6" fillId="24" borderId="0" xfId="3" quotePrefix="1" applyFont="1" applyFill="1" applyBorder="1" applyAlignment="1" applyProtection="1">
      <alignment horizontal="left"/>
    </xf>
    <xf numFmtId="0" fontId="11" fillId="24" borderId="0" xfId="3" applyFont="1" applyFill="1" applyBorder="1" applyAlignment="1" applyProtection="1">
      <alignment horizontal="center"/>
    </xf>
    <xf numFmtId="0" fontId="4" fillId="24" borderId="9" xfId="3" applyFill="1" applyBorder="1" applyAlignment="1" applyProtection="1">
      <alignment horizontal="left"/>
    </xf>
    <xf numFmtId="0" fontId="4" fillId="24" borderId="9" xfId="3" applyFill="1" applyBorder="1" applyAlignment="1" applyProtection="1"/>
    <xf numFmtId="170" fontId="4" fillId="24" borderId="9" xfId="3" applyNumberFormat="1" applyFill="1" applyBorder="1" applyAlignment="1" applyProtection="1">
      <alignment horizontal="centerContinuous"/>
    </xf>
    <xf numFmtId="0" fontId="6" fillId="24" borderId="69" xfId="3" applyFont="1" applyFill="1" applyBorder="1" applyProtection="1"/>
    <xf numFmtId="0" fontId="4" fillId="24" borderId="5" xfId="3" applyFill="1" applyBorder="1" applyProtection="1"/>
    <xf numFmtId="14" fontId="4" fillId="24" borderId="78" xfId="3" applyNumberFormat="1" applyFill="1" applyBorder="1" applyAlignment="1" applyProtection="1">
      <alignment horizontal="center"/>
    </xf>
    <xf numFmtId="0" fontId="4" fillId="24" borderId="78" xfId="3" applyFill="1" applyBorder="1" applyAlignment="1" applyProtection="1">
      <alignment horizontal="center"/>
    </xf>
    <xf numFmtId="0" fontId="4" fillId="24" borderId="43" xfId="3" applyFill="1" applyBorder="1" applyProtection="1"/>
    <xf numFmtId="0" fontId="48" fillId="24" borderId="0" xfId="3" applyFont="1" applyFill="1" applyAlignment="1" applyProtection="1">
      <alignment horizontal="left"/>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82" xfId="0" applyNumberFormat="1" applyFont="1" applyBorder="1" applyAlignment="1" applyProtection="1">
      <alignment vertical="center"/>
      <protection locked="0"/>
    </xf>
    <xf numFmtId="38" fontId="4" fillId="0" borderId="2" xfId="0" applyNumberFormat="1" applyFont="1" applyBorder="1" applyAlignment="1" applyProtection="1">
      <alignment horizontal="center" vertical="center"/>
      <protection locked="0"/>
    </xf>
    <xf numFmtId="0" fontId="2" fillId="0" borderId="109" xfId="14" applyFont="1" applyBorder="1" applyProtection="1">
      <protection locked="0"/>
    </xf>
    <xf numFmtId="42" fontId="11" fillId="0" borderId="82" xfId="3" applyNumberFormat="1" applyFont="1" applyBorder="1" applyAlignment="1" applyProtection="1">
      <protection locked="0"/>
    </xf>
    <xf numFmtId="179" fontId="11" fillId="0" borderId="82" xfId="3" applyNumberFormat="1" applyFont="1" applyBorder="1" applyProtection="1">
      <protection locked="0"/>
    </xf>
    <xf numFmtId="0" fontId="11" fillId="0" borderId="82" xfId="3" applyFont="1" applyBorder="1" applyAlignment="1" applyProtection="1">
      <alignment horizontal="left" wrapText="1"/>
      <protection locked="0"/>
    </xf>
    <xf numFmtId="0" fontId="11" fillId="0" borderId="82" xfId="3" applyFont="1" applyBorder="1" applyProtection="1">
      <protection locked="0"/>
    </xf>
    <xf numFmtId="179" fontId="11" fillId="0" borderId="80" xfId="3" applyNumberFormat="1" applyFont="1" applyBorder="1" applyProtection="1">
      <protection locked="0"/>
    </xf>
    <xf numFmtId="0" fontId="11" fillId="0" borderId="80" xfId="3" applyFont="1" applyBorder="1" applyAlignment="1" applyProtection="1">
      <alignment horizontal="left" wrapText="1"/>
      <protection locked="0"/>
    </xf>
    <xf numFmtId="0" fontId="11" fillId="0" borderId="80" xfId="3" applyFont="1" applyBorder="1" applyProtection="1">
      <protection locked="0"/>
    </xf>
    <xf numFmtId="179" fontId="11" fillId="0" borderId="80" xfId="3" applyNumberFormat="1" applyFont="1" applyBorder="1" applyAlignment="1" applyProtection="1">
      <alignment horizontal="left"/>
      <protection locked="0"/>
    </xf>
    <xf numFmtId="0" fontId="7" fillId="24" borderId="0" xfId="3" applyFont="1" applyFill="1" applyAlignment="1" applyProtection="1">
      <alignment horizontal="center" vertical="center"/>
    </xf>
    <xf numFmtId="171" fontId="7" fillId="24" borderId="0" xfId="3" applyNumberFormat="1" applyFont="1" applyFill="1" applyAlignment="1" applyProtection="1">
      <alignment horizontal="center" vertical="center"/>
    </xf>
    <xf numFmtId="0" fontId="25" fillId="24" borderId="0" xfId="3" applyFont="1" applyFill="1" applyBorder="1" applyAlignment="1" applyProtection="1">
      <alignment horizontal="left"/>
    </xf>
    <xf numFmtId="0" fontId="49" fillId="24" borderId="0" xfId="3" applyFont="1" applyFill="1" applyBorder="1" applyAlignment="1" applyProtection="1">
      <alignment horizontal="left"/>
    </xf>
    <xf numFmtId="0" fontId="49" fillId="24" borderId="0" xfId="3" applyFont="1" applyFill="1" applyBorder="1" applyProtection="1"/>
    <xf numFmtId="0" fontId="7" fillId="24" borderId="0" xfId="3" applyFont="1" applyFill="1" applyBorder="1" applyAlignment="1" applyProtection="1">
      <alignment horizontal="left"/>
    </xf>
    <xf numFmtId="178" fontId="7" fillId="24" borderId="9" xfId="3" applyNumberFormat="1" applyFont="1" applyFill="1" applyBorder="1" applyAlignment="1" applyProtection="1">
      <alignment horizontal="center"/>
      <protection locked="0"/>
    </xf>
    <xf numFmtId="0" fontId="27" fillId="24" borderId="0" xfId="3" applyFont="1" applyFill="1" applyBorder="1" applyAlignment="1" applyProtection="1">
      <alignment horizontal="left"/>
    </xf>
    <xf numFmtId="14" fontId="4" fillId="24" borderId="0" xfId="3" applyNumberFormat="1" applyFill="1" applyAlignment="1" applyProtection="1">
      <alignment horizontal="left" indent="2"/>
      <protection locked="0"/>
    </xf>
    <xf numFmtId="0" fontId="4" fillId="24" borderId="0" xfId="3" applyFill="1" applyBorder="1" applyProtection="1">
      <protection locked="0"/>
    </xf>
    <xf numFmtId="0" fontId="4" fillId="24" borderId="0" xfId="3" applyFill="1" applyProtection="1">
      <protection locked="0"/>
    </xf>
    <xf numFmtId="0" fontId="4" fillId="24" borderId="0" xfId="3" applyFont="1" applyFill="1" applyAlignment="1" applyProtection="1">
      <alignment horizontal="left"/>
    </xf>
    <xf numFmtId="0" fontId="4" fillId="24" borderId="0" xfId="3" applyFont="1" applyFill="1" applyAlignment="1" applyProtection="1"/>
    <xf numFmtId="0" fontId="86" fillId="24" borderId="77" xfId="3" applyFont="1" applyFill="1" applyBorder="1" applyAlignment="1" applyProtection="1">
      <alignment horizontal="left"/>
    </xf>
    <xf numFmtId="0" fontId="5" fillId="24" borderId="0" xfId="3" applyFont="1" applyFill="1" applyAlignment="1" applyProtection="1">
      <alignment horizontal="left"/>
    </xf>
    <xf numFmtId="0" fontId="51" fillId="24" borderId="0" xfId="3" applyFont="1" applyFill="1" applyProtection="1"/>
    <xf numFmtId="0" fontId="86" fillId="24" borderId="0" xfId="3" applyFont="1" applyFill="1" applyBorder="1" applyProtection="1"/>
    <xf numFmtId="0" fontId="119" fillId="0" borderId="0" xfId="16" applyFont="1" applyFill="1" applyAlignment="1">
      <alignment horizontal="centerContinuous"/>
    </xf>
    <xf numFmtId="0" fontId="120" fillId="0" borderId="0" xfId="16" applyFont="1" applyFill="1" applyAlignment="1">
      <alignment horizontal="centerContinuous"/>
    </xf>
    <xf numFmtId="0" fontId="120" fillId="24" borderId="0" xfId="16" applyFont="1" applyFill="1" applyAlignment="1">
      <alignment horizontal="centerContinuous"/>
    </xf>
    <xf numFmtId="0" fontId="120" fillId="0" borderId="0" xfId="16" applyFont="1" applyFill="1"/>
    <xf numFmtId="0" fontId="121" fillId="0" borderId="0" xfId="16" applyFont="1" applyFill="1"/>
    <xf numFmtId="0" fontId="120" fillId="0" borderId="0" xfId="16" applyFont="1" applyFill="1" applyBorder="1" applyAlignment="1">
      <alignment horizontal="centerContinuous"/>
    </xf>
    <xf numFmtId="0" fontId="122" fillId="0" borderId="0" xfId="16" applyFont="1" applyFill="1"/>
    <xf numFmtId="0" fontId="120" fillId="0" borderId="0" xfId="16" applyFont="1" applyFill="1" applyAlignment="1">
      <alignment horizontal="center"/>
    </xf>
    <xf numFmtId="0" fontId="120" fillId="24" borderId="0" xfId="16" applyFont="1" applyFill="1" applyAlignment="1">
      <alignment horizontal="center"/>
    </xf>
    <xf numFmtId="0" fontId="119" fillId="0" borderId="164" xfId="16" applyFont="1" applyFill="1" applyBorder="1" applyAlignment="1" applyProtection="1">
      <alignment horizontal="center"/>
    </xf>
    <xf numFmtId="0" fontId="120" fillId="0" borderId="155" xfId="16" applyFont="1" applyFill="1" applyBorder="1" applyAlignment="1" applyProtection="1">
      <alignment horizontal="center"/>
    </xf>
    <xf numFmtId="0" fontId="120" fillId="0" borderId="155" xfId="16" applyFont="1" applyFill="1" applyBorder="1" applyAlignment="1" applyProtection="1">
      <alignment horizontal="centerContinuous"/>
    </xf>
    <xf numFmtId="0" fontId="120" fillId="24" borderId="155" xfId="16" applyFont="1" applyFill="1" applyBorder="1" applyAlignment="1" applyProtection="1">
      <alignment horizontal="centerContinuous"/>
    </xf>
    <xf numFmtId="0" fontId="120" fillId="0" borderId="165" xfId="16" applyFont="1" applyFill="1" applyBorder="1" applyAlignment="1" applyProtection="1">
      <alignment horizontal="center"/>
    </xf>
    <xf numFmtId="0" fontId="120" fillId="0" borderId="101" xfId="16" applyFont="1" applyFill="1" applyBorder="1" applyAlignment="1" applyProtection="1">
      <alignment horizontal="center"/>
    </xf>
    <xf numFmtId="0" fontId="120" fillId="24" borderId="101" xfId="16" applyFont="1" applyFill="1" applyBorder="1" applyAlignment="1" applyProtection="1">
      <alignment horizontal="center"/>
    </xf>
    <xf numFmtId="0" fontId="120" fillId="0" borderId="165" xfId="16" applyFont="1" applyFill="1" applyBorder="1" applyProtection="1"/>
    <xf numFmtId="0" fontId="120" fillId="0" borderId="166" xfId="16" applyFont="1" applyFill="1" applyBorder="1" applyProtection="1"/>
    <xf numFmtId="0" fontId="120" fillId="0" borderId="103" xfId="16" applyFont="1" applyFill="1" applyBorder="1" applyAlignment="1" applyProtection="1">
      <alignment horizontal="center"/>
    </xf>
    <xf numFmtId="0" fontId="120" fillId="24" borderId="103" xfId="16" applyFont="1" applyFill="1" applyBorder="1" applyAlignment="1" applyProtection="1">
      <alignment horizontal="center"/>
    </xf>
    <xf numFmtId="0" fontId="119" fillId="0" borderId="81" xfId="16" applyFont="1" applyFill="1" applyBorder="1" applyAlignment="1" applyProtection="1">
      <alignment horizontal="left"/>
      <protection locked="0"/>
    </xf>
    <xf numFmtId="169" fontId="5" fillId="0" borderId="8" xfId="0" applyNumberFormat="1" applyFont="1" applyBorder="1" applyAlignment="1" applyProtection="1">
      <alignment horizontal="center"/>
      <protection locked="0"/>
    </xf>
    <xf numFmtId="1" fontId="5" fillId="0" borderId="53" xfId="0" applyNumberFormat="1" applyFont="1" applyBorder="1" applyAlignment="1" applyProtection="1">
      <alignment horizontal="center"/>
      <protection locked="0"/>
    </xf>
    <xf numFmtId="3" fontId="5" fillId="0" borderId="81" xfId="0" applyNumberFormat="1" applyFont="1" applyFill="1" applyBorder="1" applyAlignment="1" applyProtection="1">
      <alignment horizontal="center"/>
      <protection locked="0"/>
    </xf>
    <xf numFmtId="3" fontId="5" fillId="0" borderId="81" xfId="0" applyNumberFormat="1" applyFont="1" applyBorder="1" applyAlignment="1" applyProtection="1">
      <alignment horizontal="center"/>
      <protection locked="0"/>
    </xf>
    <xf numFmtId="3" fontId="5" fillId="24" borderId="81" xfId="0" applyNumberFormat="1" applyFont="1" applyFill="1" applyBorder="1" applyAlignment="1" applyProtection="1">
      <alignment horizontal="center"/>
      <protection locked="0"/>
    </xf>
    <xf numFmtId="41" fontId="120" fillId="0" borderId="0" xfId="16" applyNumberFormat="1" applyFont="1" applyFill="1"/>
    <xf numFmtId="0" fontId="119" fillId="0" borderId="81" xfId="16" applyFont="1" applyFill="1" applyBorder="1" applyAlignment="1" applyProtection="1">
      <alignment horizontal="left" indent="1"/>
      <protection locked="0"/>
    </xf>
    <xf numFmtId="0" fontId="120" fillId="0" borderId="81" xfId="16" applyFont="1" applyFill="1" applyBorder="1" applyAlignment="1" applyProtection="1">
      <alignment horizontal="left"/>
      <protection locked="0"/>
    </xf>
    <xf numFmtId="0" fontId="120" fillId="0" borderId="153" xfId="16" applyFont="1" applyFill="1" applyBorder="1" applyAlignment="1" applyProtection="1">
      <alignment horizontal="center"/>
      <protection locked="0"/>
    </xf>
    <xf numFmtId="0" fontId="120" fillId="0" borderId="81" xfId="16" applyFont="1" applyFill="1" applyBorder="1" applyAlignment="1" applyProtection="1">
      <alignment horizontal="left" indent="2"/>
      <protection locked="0"/>
    </xf>
    <xf numFmtId="0" fontId="120" fillId="0" borderId="81" xfId="16" quotePrefix="1" applyFont="1" applyFill="1" applyBorder="1" applyAlignment="1" applyProtection="1">
      <alignment horizontal="left"/>
      <protection locked="0"/>
    </xf>
    <xf numFmtId="0" fontId="120" fillId="0" borderId="81" xfId="16" applyFont="1" applyFill="1" applyBorder="1" applyAlignment="1" applyProtection="1">
      <alignment horizontal="center"/>
      <protection locked="0"/>
    </xf>
    <xf numFmtId="42" fontId="120" fillId="0" borderId="81" xfId="15" applyNumberFormat="1" applyFont="1" applyFill="1" applyBorder="1" applyAlignment="1" applyProtection="1">
      <alignment horizontal="right"/>
      <protection locked="0"/>
    </xf>
    <xf numFmtId="180" fontId="120" fillId="0" borderId="81" xfId="15" applyNumberFormat="1" applyFont="1" applyFill="1" applyBorder="1" applyAlignment="1" applyProtection="1">
      <alignment horizontal="right"/>
      <protection locked="0"/>
    </xf>
    <xf numFmtId="41" fontId="120" fillId="0" borderId="81" xfId="16" applyNumberFormat="1" applyFont="1" applyFill="1" applyBorder="1" applyAlignment="1" applyProtection="1">
      <alignment horizontal="right"/>
      <protection locked="0"/>
    </xf>
    <xf numFmtId="41" fontId="123" fillId="0" borderId="81" xfId="16" applyNumberFormat="1" applyFont="1" applyFill="1" applyBorder="1" applyAlignment="1" applyProtection="1">
      <alignment horizontal="right"/>
      <protection locked="0"/>
    </xf>
    <xf numFmtId="0" fontId="120" fillId="0" borderId="81" xfId="16" applyFont="1" applyFill="1" applyBorder="1" applyAlignment="1" applyProtection="1">
      <alignment horizontal="left" indent="3"/>
      <protection locked="0"/>
    </xf>
    <xf numFmtId="41" fontId="123" fillId="24" borderId="81" xfId="16" applyNumberFormat="1" applyFont="1" applyFill="1" applyBorder="1" applyAlignment="1" applyProtection="1">
      <alignment horizontal="right"/>
      <protection locked="0"/>
    </xf>
    <xf numFmtId="3" fontId="5" fillId="0" borderId="22" xfId="0" applyNumberFormat="1" applyFont="1" applyFill="1" applyBorder="1" applyAlignment="1" applyProtection="1">
      <alignment horizontal="left" vertical="center" wrapText="1"/>
      <protection locked="0"/>
    </xf>
    <xf numFmtId="169" fontId="5" fillId="0" borderId="22" xfId="0" applyNumberFormat="1" applyFont="1" applyFill="1" applyBorder="1" applyAlignment="1" applyProtection="1">
      <alignment horizontal="center"/>
      <protection locked="0"/>
    </xf>
    <xf numFmtId="1" fontId="5" fillId="0" borderId="22" xfId="0" applyNumberFormat="1" applyFont="1" applyFill="1" applyBorder="1" applyAlignment="1" applyProtection="1">
      <alignment horizontal="center"/>
      <protection locked="0"/>
    </xf>
    <xf numFmtId="3" fontId="5" fillId="0" borderId="22" xfId="0" applyNumberFormat="1" applyFont="1" applyFill="1" applyBorder="1" applyAlignment="1" applyProtection="1">
      <alignment horizontal="center"/>
      <protection locked="0"/>
    </xf>
    <xf numFmtId="3" fontId="5" fillId="24" borderId="22" xfId="0" applyNumberFormat="1" applyFont="1" applyFill="1" applyBorder="1" applyAlignment="1" applyProtection="1">
      <alignment horizontal="center"/>
      <protection locked="0"/>
    </xf>
    <xf numFmtId="41" fontId="120" fillId="24" borderId="81" xfId="16" applyNumberFormat="1" applyFont="1" applyFill="1" applyBorder="1" applyAlignment="1" applyProtection="1">
      <alignment horizontal="right"/>
      <protection locked="0"/>
    </xf>
    <xf numFmtId="43" fontId="0" fillId="0" borderId="0" xfId="1" applyFont="1"/>
    <xf numFmtId="43" fontId="4" fillId="0" borderId="0" xfId="1" applyFont="1"/>
    <xf numFmtId="0" fontId="119" fillId="0" borderId="81" xfId="16" quotePrefix="1" applyFont="1" applyFill="1" applyBorder="1" applyAlignment="1" applyProtection="1">
      <alignment horizontal="left"/>
      <protection locked="0"/>
    </xf>
    <xf numFmtId="169" fontId="120" fillId="0" borderId="81" xfId="16" applyNumberFormat="1" applyFont="1" applyFill="1" applyBorder="1" applyAlignment="1" applyProtection="1">
      <alignment horizontal="left"/>
      <protection locked="0"/>
    </xf>
    <xf numFmtId="16" fontId="120" fillId="24" borderId="81" xfId="16" applyNumberFormat="1" applyFont="1" applyFill="1" applyBorder="1" applyAlignment="1" applyProtection="1">
      <alignment horizontal="right"/>
      <protection locked="0"/>
    </xf>
    <xf numFmtId="0" fontId="120" fillId="0" borderId="81" xfId="16" applyFont="1" applyFill="1" applyBorder="1" applyAlignment="1" applyProtection="1">
      <alignment horizontal="left" vertical="center" indent="2"/>
      <protection locked="0"/>
    </xf>
    <xf numFmtId="0" fontId="120" fillId="0" borderId="81" xfId="16" applyFont="1" applyFill="1" applyBorder="1" applyAlignment="1" applyProtection="1">
      <alignment horizontal="left" vertical="center"/>
      <protection locked="0"/>
    </xf>
    <xf numFmtId="41" fontId="120" fillId="0" borderId="81" xfId="16" applyNumberFormat="1" applyFont="1" applyFill="1" applyBorder="1" applyAlignment="1" applyProtection="1">
      <alignment horizontal="right" vertical="center"/>
      <protection locked="0"/>
    </xf>
    <xf numFmtId="41" fontId="123" fillId="0" borderId="81" xfId="16" applyNumberFormat="1" applyFont="1" applyFill="1" applyBorder="1" applyAlignment="1" applyProtection="1">
      <alignment horizontal="right" vertical="center"/>
      <protection locked="0"/>
    </xf>
    <xf numFmtId="0" fontId="120" fillId="0" borderId="81" xfId="16" applyFont="1" applyFill="1" applyBorder="1" applyAlignment="1" applyProtection="1">
      <alignment horizontal="left" vertical="center" indent="3"/>
      <protection locked="0"/>
    </xf>
    <xf numFmtId="0" fontId="120" fillId="0" borderId="81" xfId="16" applyFont="1" applyFill="1" applyBorder="1" applyAlignment="1" applyProtection="1">
      <alignment horizontal="center" vertical="center"/>
      <protection locked="0"/>
    </xf>
    <xf numFmtId="41" fontId="123" fillId="24" borderId="81" xfId="16" applyNumberFormat="1" applyFont="1" applyFill="1" applyBorder="1" applyAlignment="1" applyProtection="1">
      <alignment horizontal="right" vertical="center"/>
      <protection locked="0"/>
    </xf>
    <xf numFmtId="0" fontId="120" fillId="0" borderId="164" xfId="16" applyFont="1" applyFill="1" applyBorder="1" applyAlignment="1" applyProtection="1">
      <alignment horizontal="left"/>
      <protection locked="0"/>
    </xf>
    <xf numFmtId="0" fontId="119" fillId="0" borderId="164" xfId="16" applyFont="1" applyFill="1" applyBorder="1" applyAlignment="1" applyProtection="1">
      <alignment horizontal="left"/>
      <protection locked="0"/>
    </xf>
    <xf numFmtId="0" fontId="120" fillId="0" borderId="166" xfId="16" applyFont="1" applyFill="1" applyBorder="1" applyAlignment="1" applyProtection="1">
      <alignment horizontal="center"/>
      <protection locked="0"/>
    </xf>
    <xf numFmtId="41" fontId="120" fillId="0" borderId="166" xfId="16" applyNumberFormat="1" applyFont="1" applyFill="1" applyBorder="1" applyAlignment="1" applyProtection="1">
      <alignment horizontal="right"/>
      <protection locked="0"/>
    </xf>
    <xf numFmtId="42" fontId="124" fillId="0" borderId="81" xfId="16" applyNumberFormat="1" applyFont="1" applyFill="1" applyBorder="1" applyAlignment="1" applyProtection="1">
      <alignment horizontal="right"/>
      <protection locked="0"/>
    </xf>
    <xf numFmtId="42" fontId="120" fillId="0" borderId="103" xfId="16" applyNumberFormat="1" applyFont="1" applyFill="1" applyBorder="1" applyAlignment="1" applyProtection="1">
      <alignment horizontal="right"/>
      <protection locked="0"/>
    </xf>
    <xf numFmtId="42" fontId="120" fillId="0" borderId="0" xfId="16" applyNumberFormat="1" applyFont="1" applyFill="1" applyAlignment="1">
      <alignment horizontal="center"/>
    </xf>
    <xf numFmtId="0" fontId="121" fillId="0" borderId="0" xfId="16" applyFont="1" applyFill="1" applyAlignment="1">
      <alignment horizontal="center"/>
    </xf>
    <xf numFmtId="42" fontId="121" fillId="0" borderId="0" xfId="16" applyNumberFormat="1" applyFont="1" applyFill="1" applyAlignment="1">
      <alignment horizontal="center"/>
    </xf>
    <xf numFmtId="0" fontId="1" fillId="0" borderId="109" xfId="14" applyFont="1" applyBorder="1" applyProtection="1">
      <protection locked="0"/>
    </xf>
    <xf numFmtId="0" fontId="7" fillId="0" borderId="130" xfId="12" applyNumberFormat="1" applyFont="1" applyFill="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30" xfId="12" applyNumberFormat="1" applyFont="1" applyBorder="1" applyAlignment="1" applyProtection="1">
      <alignment horizontal="left" vertical="center" indent="1"/>
      <protection locked="0"/>
    </xf>
    <xf numFmtId="0" fontId="7" fillId="0" borderId="133"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readingOrder="1"/>
      <protection locked="0"/>
    </xf>
    <xf numFmtId="0" fontId="7" fillId="0" borderId="133" xfId="0" applyNumberFormat="1" applyFont="1" applyBorder="1" applyAlignment="1" applyProtection="1">
      <alignment horizontal="left" vertical="center" readingOrder="1"/>
      <protection locked="0"/>
    </xf>
    <xf numFmtId="0" fontId="4" fillId="0" borderId="133" xfId="0" applyFont="1" applyBorder="1" applyAlignment="1" applyProtection="1">
      <alignment vertical="center" readingOrder="1"/>
      <protection locked="0"/>
    </xf>
    <xf numFmtId="0" fontId="4" fillId="0" borderId="131" xfId="0" applyFont="1" applyBorder="1" applyAlignment="1" applyProtection="1">
      <alignment vertical="center" readingOrder="1"/>
      <protection locked="0"/>
    </xf>
    <xf numFmtId="0" fontId="7" fillId="0" borderId="130" xfId="12" applyNumberFormat="1" applyFont="1" applyBorder="1" applyAlignment="1" applyProtection="1">
      <alignment horizontal="left" vertical="center"/>
      <protection locked="0"/>
    </xf>
    <xf numFmtId="0" fontId="7" fillId="0" borderId="133" xfId="0" applyNumberFormat="1" applyFont="1" applyBorder="1" applyAlignment="1" applyProtection="1">
      <alignment horizontal="left" vertical="center"/>
      <protection locked="0"/>
    </xf>
    <xf numFmtId="0" fontId="4" fillId="0" borderId="133" xfId="0" applyFont="1" applyBorder="1" applyAlignment="1" applyProtection="1">
      <alignment vertical="center"/>
      <protection locked="0"/>
    </xf>
    <xf numFmtId="0" fontId="4" fillId="0" borderId="131" xfId="0" applyFont="1" applyBorder="1" applyAlignment="1" applyProtection="1">
      <alignment vertical="center"/>
      <protection locked="0"/>
    </xf>
    <xf numFmtId="0" fontId="7" fillId="0" borderId="163" xfId="12" applyFont="1" applyBorder="1" applyAlignment="1" applyProtection="1">
      <alignment horizontal="left" vertical="center" indent="1"/>
      <protection locked="0"/>
    </xf>
    <xf numFmtId="0" fontId="7" fillId="0" borderId="162" xfId="0" applyFont="1" applyBorder="1" applyAlignment="1" applyProtection="1">
      <alignment horizontal="left" vertical="center" indent="1"/>
      <protection locked="0"/>
    </xf>
    <xf numFmtId="0" fontId="16"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50" fillId="0" borderId="130" xfId="2" applyFont="1" applyBorder="1" applyAlignment="1" applyProtection="1">
      <protection locked="0"/>
    </xf>
    <xf numFmtId="0" fontId="11" fillId="0" borderId="133" xfId="0" applyFont="1" applyBorder="1" applyProtection="1">
      <protection locked="0"/>
    </xf>
    <xf numFmtId="0" fontId="11" fillId="0" borderId="13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4" xfId="14" applyFont="1" applyBorder="1" applyAlignment="1" applyProtection="1">
      <alignment horizontal="center" vertical="top" wrapText="1"/>
      <protection locked="0"/>
    </xf>
    <xf numFmtId="0" fontId="108" fillId="0" borderId="155"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24" borderId="0" xfId="3" applyFont="1" applyFill="1" applyBorder="1" applyAlignment="1" applyProtection="1">
      <alignment horizontal="left" vertical="top" wrapText="1"/>
      <protection locked="0"/>
    </xf>
    <xf numFmtId="0" fontId="4" fillId="24" borderId="0" xfId="3" applyFill="1" applyAlignment="1" applyProtection="1">
      <alignment horizontal="left" vertical="top" wrapText="1"/>
      <protection locked="0"/>
    </xf>
    <xf numFmtId="0" fontId="7" fillId="24" borderId="0" xfId="3" applyNumberFormat="1" applyFont="1" applyFill="1" applyBorder="1" applyAlignment="1" applyProtection="1">
      <alignment horizontal="center" vertical="center" wrapText="1"/>
    </xf>
    <xf numFmtId="165" fontId="7" fillId="24" borderId="0" xfId="3" applyNumberFormat="1" applyFont="1" applyFill="1" applyBorder="1" applyAlignment="1" applyProtection="1">
      <alignment horizontal="center" vertical="center" wrapText="1"/>
    </xf>
    <xf numFmtId="0" fontId="16" fillId="24" borderId="0" xfId="3" applyFont="1" applyFill="1" applyAlignment="1" applyProtection="1">
      <alignment horizontal="center" vertical="center" wrapText="1"/>
    </xf>
    <xf numFmtId="0" fontId="16" fillId="24" borderId="0" xfId="3" applyFont="1" applyFill="1" applyBorder="1" applyAlignment="1" applyProtection="1">
      <alignment horizontal="center" vertical="center" wrapText="1"/>
    </xf>
    <xf numFmtId="0" fontId="4" fillId="24" borderId="0" xfId="3" applyFill="1" applyBorder="1" applyAlignment="1">
      <alignment horizontal="center" vertical="center" wrapText="1"/>
    </xf>
    <xf numFmtId="8" fontId="4" fillId="24" borderId="0" xfId="3" applyNumberFormat="1" applyFill="1" applyAlignment="1" applyProtection="1">
      <alignment horizontal="left" vertical="top" wrapText="1"/>
      <protection locked="0"/>
    </xf>
    <xf numFmtId="0" fontId="4" fillId="24" borderId="0" xfId="3" applyFill="1" applyBorder="1" applyAlignment="1" applyProtection="1">
      <alignment horizontal="left" vertical="top" wrapText="1"/>
      <protection locked="0"/>
    </xf>
    <xf numFmtId="0" fontId="7" fillId="24" borderId="78" xfId="3" applyNumberFormat="1" applyFont="1" applyFill="1" applyBorder="1" applyAlignment="1" applyProtection="1">
      <alignment horizontal="center" wrapText="1"/>
      <protection locked="0"/>
    </xf>
    <xf numFmtId="0" fontId="7" fillId="24" borderId="78" xfId="3" applyFont="1" applyFill="1" applyBorder="1" applyAlignment="1" applyProtection="1">
      <alignment horizontal="center"/>
      <protection locked="0"/>
    </xf>
    <xf numFmtId="0" fontId="7" fillId="24" borderId="78" xfId="3" applyFont="1" applyFill="1" applyBorder="1" applyAlignment="1" applyProtection="1">
      <alignment horizontal="center" vertical="center"/>
      <protection locked="0"/>
    </xf>
    <xf numFmtId="0" fontId="4" fillId="24" borderId="78" xfId="3" applyFill="1" applyBorder="1" applyAlignment="1" applyProtection="1">
      <alignment horizontal="center"/>
      <protection locked="0"/>
    </xf>
    <xf numFmtId="0" fontId="16" fillId="24" borderId="0" xfId="3" applyNumberFormat="1" applyFont="1" applyFill="1" applyBorder="1" applyAlignment="1" applyProtection="1">
      <alignment horizontal="center" vertical="center" wrapText="1"/>
    </xf>
    <xf numFmtId="165" fontId="16" fillId="24" borderId="0" xfId="3" applyNumberFormat="1" applyFont="1" applyFill="1" applyBorder="1" applyAlignment="1" applyProtection="1">
      <alignment horizontal="center" vertical="center" wrapText="1"/>
    </xf>
    <xf numFmtId="0" fontId="16" fillId="24" borderId="15" xfId="3" applyFont="1" applyFill="1" applyBorder="1" applyAlignment="1" applyProtection="1">
      <alignment horizontal="center" vertical="center" wrapText="1"/>
    </xf>
    <xf numFmtId="0" fontId="7" fillId="24" borderId="78" xfId="3" applyNumberFormat="1" applyFont="1" applyFill="1" applyBorder="1" applyAlignment="1" applyProtection="1">
      <alignment horizontal="center"/>
      <protection locked="0"/>
    </xf>
    <xf numFmtId="0" fontId="7" fillId="24" borderId="78" xfId="3" applyFont="1" applyFill="1" applyBorder="1" applyAlignment="1" applyProtection="1">
      <alignment horizontal="center" wrapText="1"/>
      <protection locked="0"/>
    </xf>
    <xf numFmtId="0" fontId="4" fillId="0" borderId="78" xfId="3" applyBorder="1" applyAlignment="1" applyProtection="1">
      <alignment horizontal="center" wrapText="1"/>
      <protection locked="0"/>
    </xf>
    <xf numFmtId="0" fontId="7" fillId="0" borderId="78" xfId="3" applyNumberFormat="1" applyFont="1" applyBorder="1" applyAlignment="1" applyProtection="1">
      <alignment horizontal="center"/>
      <protection locked="0"/>
    </xf>
    <xf numFmtId="6" fontId="4" fillId="0" borderId="0" xfId="3" applyNumberFormat="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171" fontId="16" fillId="24" borderId="0" xfId="3" applyNumberFormat="1" applyFont="1" applyFill="1" applyAlignment="1" applyProtection="1">
      <alignment horizontal="center" vertical="center" wrapText="1"/>
    </xf>
  </cellXfs>
  <cellStyles count="17">
    <cellStyle name="Comma" xfId="1" builtinId="3"/>
    <cellStyle name="Currency" xfId="15" builtinId="4"/>
    <cellStyle name="Hyperlink" xfId="2" builtinId="8"/>
    <cellStyle name="Normal" xfId="0" builtinId="0"/>
    <cellStyle name="Normal 2" xfId="3"/>
    <cellStyle name="Normal 3" xfId="4"/>
    <cellStyle name="Normal 3 2" xfId="14"/>
    <cellStyle name="Normal_01SEFA"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0</xdr:col>
          <xdr:colOff>990600</xdr:colOff>
          <xdr:row>4</xdr:row>
          <xdr:rowOff>104775</xdr:rowOff>
        </xdr:to>
        <xdr:sp macro="" textlink="">
          <xdr:nvSpPr>
            <xdr:cNvPr id="104449" name="Object 1" hidden="1">
              <a:extLst>
                <a:ext uri="{63B3BB69-23CF-44E3-9099-C40C66FF867C}">
                  <a14:compatExt spid="_x0000_s104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76200</xdr:rowOff>
        </xdr:from>
        <xdr:to>
          <xdr:col>0</xdr:col>
          <xdr:colOff>1990725</xdr:colOff>
          <xdr:row>4</xdr:row>
          <xdr:rowOff>114300</xdr:rowOff>
        </xdr:to>
        <xdr:sp macro="" textlink="">
          <xdr:nvSpPr>
            <xdr:cNvPr id="104451" name="Object 3" hidden="1">
              <a:extLst>
                <a:ext uri="{63B3BB69-23CF-44E3-9099-C40C66FF867C}">
                  <a14:compatExt spid="_x0000_s1044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0</xdr:row>
          <xdr:rowOff>76200</xdr:rowOff>
        </xdr:from>
        <xdr:to>
          <xdr:col>1</xdr:col>
          <xdr:colOff>104775</xdr:colOff>
          <xdr:row>4</xdr:row>
          <xdr:rowOff>114300</xdr:rowOff>
        </xdr:to>
        <xdr:sp macro="" textlink="">
          <xdr:nvSpPr>
            <xdr:cNvPr id="104452" name="Object 4" hidden="1">
              <a:extLst>
                <a:ext uri="{63B3BB69-23CF-44E3-9099-C40C66FF867C}">
                  <a14:compatExt spid="_x0000_s104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0</xdr:row>
          <xdr:rowOff>66675</xdr:rowOff>
        </xdr:from>
        <xdr:to>
          <xdr:col>2</xdr:col>
          <xdr:colOff>542925</xdr:colOff>
          <xdr:row>4</xdr:row>
          <xdr:rowOff>104775</xdr:rowOff>
        </xdr:to>
        <xdr:sp macro="" textlink="">
          <xdr:nvSpPr>
            <xdr:cNvPr id="104453" name="Object 5" hidden="1">
              <a:extLst>
                <a:ext uri="{63B3BB69-23CF-44E3-9099-C40C66FF867C}">
                  <a14:compatExt spid="_x0000_s1044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114300</xdr:colOff>
      <xdr:row>0</xdr:row>
      <xdr:rowOff>0</xdr:rowOff>
    </xdr:from>
    <xdr:to>
      <xdr:col>4</xdr:col>
      <xdr:colOff>190500</xdr:colOff>
      <xdr:row>1</xdr:row>
      <xdr:rowOff>57150</xdr:rowOff>
    </xdr:to>
    <xdr:sp macro="" textlink="">
      <xdr:nvSpPr>
        <xdr:cNvPr id="2"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17</xdr:row>
      <xdr:rowOff>0</xdr:rowOff>
    </xdr:from>
    <xdr:to>
      <xdr:col>4</xdr:col>
      <xdr:colOff>190500</xdr:colOff>
      <xdr:row>18</xdr:row>
      <xdr:rowOff>0</xdr:rowOff>
    </xdr:to>
    <xdr:sp macro="" textlink="">
      <xdr:nvSpPr>
        <xdr:cNvPr id="4" name="Text 1"/>
        <xdr:cNvSpPr txBox="1">
          <a:spLocks noChangeArrowheads="1"/>
        </xdr:cNvSpPr>
      </xdr:nvSpPr>
      <xdr:spPr bwMode="auto">
        <a:xfrm>
          <a:off x="2381250" y="30384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18</xdr:row>
      <xdr:rowOff>0</xdr:rowOff>
    </xdr:from>
    <xdr:to>
      <xdr:col>4</xdr:col>
      <xdr:colOff>190500</xdr:colOff>
      <xdr:row>19</xdr:row>
      <xdr:rowOff>38100</xdr:rowOff>
    </xdr:to>
    <xdr:sp macro="" textlink="">
      <xdr:nvSpPr>
        <xdr:cNvPr id="6"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0</xdr:colOff>
      <xdr:row>19</xdr:row>
      <xdr:rowOff>0</xdr:rowOff>
    </xdr:from>
    <xdr:to>
      <xdr:col>2</xdr:col>
      <xdr:colOff>76200</xdr:colOff>
      <xdr:row>20</xdr:row>
      <xdr:rowOff>47625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47625</xdr:rowOff>
    </xdr:to>
    <xdr:sp macro="" textlink="">
      <xdr:nvSpPr>
        <xdr:cNvPr id="2" name="Text 1"/>
        <xdr:cNvSpPr txBox="1">
          <a:spLocks noChangeArrowheads="1"/>
        </xdr:cNvSpPr>
      </xdr:nvSpPr>
      <xdr:spPr bwMode="auto">
        <a:xfrm>
          <a:off x="1647825" y="85344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57150</xdr:rowOff>
    </xdr:to>
    <xdr:sp macro="" textlink="">
      <xdr:nvSpPr>
        <xdr:cNvPr id="2" name="Text 1"/>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66675</xdr:rowOff>
    </xdr:to>
    <xdr:sp macro="" textlink="">
      <xdr:nvSpPr>
        <xdr:cNvPr id="2" name="Text 1"/>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76200</xdr:rowOff>
    </xdr:to>
    <xdr:sp macro="" textlink="">
      <xdr:nvSpPr>
        <xdr:cNvPr id="2" name="Text 1"/>
        <xdr:cNvSpPr txBox="1">
          <a:spLocks noChangeArrowheads="1"/>
        </xdr:cNvSpPr>
      </xdr:nvSpPr>
      <xdr:spPr bwMode="auto">
        <a:xfrm>
          <a:off x="1647825" y="8534400"/>
          <a:ext cx="857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I39" sqref="I39:M3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267" t="s">
        <v>473</v>
      </c>
      <c r="J1" s="2268"/>
      <c r="K1" s="2268"/>
      <c r="L1" s="2268"/>
      <c r="M1" s="2268"/>
      <c r="N1" s="2268"/>
      <c r="O1" s="2268"/>
      <c r="P1" s="2268"/>
      <c r="Q1" s="2268"/>
      <c r="R1" s="2268"/>
      <c r="S1" s="2268"/>
    </row>
    <row r="2" spans="1:28" ht="12" customHeight="1" x14ac:dyDescent="0.2">
      <c r="A2" s="202" t="s">
        <v>1961</v>
      </c>
      <c r="D2" s="203"/>
      <c r="I2" s="2269" t="s">
        <v>1154</v>
      </c>
      <c r="J2" s="2268"/>
      <c r="K2" s="2268"/>
      <c r="L2" s="2268"/>
      <c r="M2" s="2268"/>
      <c r="N2" s="2268"/>
      <c r="O2" s="2268"/>
      <c r="P2" s="2268"/>
      <c r="Q2" s="2268"/>
      <c r="R2" s="2268"/>
      <c r="S2" s="2268"/>
    </row>
    <row r="3" spans="1:28" ht="12" customHeight="1" x14ac:dyDescent="0.2">
      <c r="A3" s="1866" t="s">
        <v>1949</v>
      </c>
      <c r="B3" s="1867"/>
      <c r="C3" s="1867"/>
      <c r="D3" s="1868"/>
      <c r="I3" s="2269" t="s">
        <v>55</v>
      </c>
      <c r="J3" s="2268"/>
      <c r="K3" s="2268"/>
      <c r="L3" s="2268"/>
      <c r="M3" s="2268"/>
      <c r="N3" s="2268"/>
      <c r="O3" s="2268"/>
      <c r="P3" s="2268"/>
      <c r="Q3" s="2268"/>
      <c r="R3" s="2268"/>
      <c r="S3" s="2268"/>
    </row>
    <row r="4" spans="1:28" ht="12" customHeight="1" x14ac:dyDescent="0.2">
      <c r="A4" s="192"/>
      <c r="I4" s="2269" t="s">
        <v>616</v>
      </c>
      <c r="J4" s="2268"/>
      <c r="K4" s="2268"/>
      <c r="L4" s="2268"/>
      <c r="M4" s="2268"/>
      <c r="N4" s="2268"/>
      <c r="O4" s="2268"/>
      <c r="P4" s="2268"/>
      <c r="Q4" s="2268"/>
      <c r="R4" s="2268"/>
      <c r="S4" s="2268"/>
    </row>
    <row r="5" spans="1:28" ht="14.1" customHeight="1" x14ac:dyDescent="0.2">
      <c r="B5" s="445" t="s">
        <v>2086</v>
      </c>
      <c r="C5" s="179" t="s">
        <v>1082</v>
      </c>
      <c r="D5" s="363"/>
      <c r="E5" s="363"/>
      <c r="H5" s="193"/>
      <c r="I5" s="2277" t="s">
        <v>787</v>
      </c>
      <c r="J5" s="2276"/>
      <c r="K5" s="2276"/>
      <c r="L5" s="2276"/>
      <c r="M5" s="2276"/>
      <c r="N5" s="2276"/>
      <c r="O5" s="2276"/>
      <c r="P5" s="2276"/>
      <c r="Q5" s="2276"/>
      <c r="R5" s="2276"/>
      <c r="S5" s="2276"/>
    </row>
    <row r="6" spans="1:28" ht="14.1" customHeight="1" x14ac:dyDescent="0.2">
      <c r="B6" s="445"/>
      <c r="C6" s="179" t="s">
        <v>1083</v>
      </c>
      <c r="D6" s="363"/>
      <c r="E6" s="363"/>
      <c r="I6" s="2275" t="s">
        <v>1050</v>
      </c>
      <c r="J6" s="2276"/>
      <c r="K6" s="2276"/>
      <c r="L6" s="2276"/>
      <c r="M6" s="2276"/>
      <c r="N6" s="2276"/>
      <c r="O6" s="2276"/>
      <c r="P6" s="2276"/>
      <c r="Q6" s="2276"/>
      <c r="R6" s="2276"/>
      <c r="S6" s="2276"/>
    </row>
    <row r="7" spans="1:28" ht="12.2" customHeight="1" x14ac:dyDescent="0.2">
      <c r="I7" s="2270">
        <v>42551</v>
      </c>
      <c r="J7" s="2271"/>
      <c r="K7" s="2271"/>
      <c r="L7" s="2271"/>
      <c r="M7" s="2271"/>
      <c r="N7" s="2271"/>
      <c r="O7" s="2271"/>
      <c r="P7" s="2271"/>
      <c r="Q7" s="2271"/>
      <c r="R7" s="2271"/>
      <c r="S7" s="227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72" t="s">
        <v>781</v>
      </c>
      <c r="J9" s="2273"/>
      <c r="K9" s="2273"/>
      <c r="L9" s="2273"/>
      <c r="M9" s="2273"/>
      <c r="N9" s="2273"/>
      <c r="O9" s="2273"/>
      <c r="P9" s="2273"/>
      <c r="Q9" s="2273"/>
      <c r="R9" s="2273"/>
      <c r="S9" s="2274"/>
      <c r="T9" s="2285" t="s">
        <v>629</v>
      </c>
      <c r="U9" s="2286"/>
      <c r="V9" s="2286"/>
      <c r="W9" s="2286"/>
      <c r="X9" s="2286"/>
      <c r="Y9" s="2286"/>
      <c r="Z9" s="2286"/>
      <c r="AA9" s="2287"/>
    </row>
    <row r="10" spans="1:28" ht="13.5" customHeight="1" x14ac:dyDescent="0.2">
      <c r="A10" s="2292" t="s">
        <v>782</v>
      </c>
      <c r="B10" s="2293"/>
      <c r="C10" s="2293"/>
      <c r="D10" s="2293"/>
      <c r="E10" s="2293"/>
      <c r="F10" s="2293"/>
      <c r="G10" s="2293"/>
      <c r="H10" s="2294"/>
      <c r="I10" s="183"/>
      <c r="J10" s="184"/>
      <c r="K10" s="182"/>
      <c r="R10" s="184"/>
      <c r="S10" s="184"/>
      <c r="T10" s="2288"/>
      <c r="U10" s="2276"/>
      <c r="V10" s="2276"/>
      <c r="W10" s="2276"/>
      <c r="X10" s="2276"/>
      <c r="Y10" s="2276"/>
      <c r="Z10" s="2276"/>
      <c r="AA10" s="2279"/>
    </row>
    <row r="11" spans="1:28" ht="14.25" customHeight="1" x14ac:dyDescent="0.2">
      <c r="A11" s="2295" t="s">
        <v>1130</v>
      </c>
      <c r="B11" s="2296"/>
      <c r="C11" s="2296"/>
      <c r="D11" s="2296"/>
      <c r="E11" s="2296"/>
      <c r="F11" s="2296"/>
      <c r="G11" s="2296"/>
      <c r="H11" s="2297"/>
      <c r="I11" s="181"/>
      <c r="J11" s="344"/>
      <c r="K11" s="181"/>
      <c r="O11" s="1751"/>
      <c r="P11" s="379" t="s">
        <v>225</v>
      </c>
      <c r="Q11" s="184"/>
      <c r="R11" s="182"/>
      <c r="S11" s="181"/>
      <c r="T11" s="2289"/>
      <c r="U11" s="2290"/>
      <c r="V11" s="2290"/>
      <c r="W11" s="2290"/>
      <c r="X11" s="2290"/>
      <c r="Y11" s="2290"/>
      <c r="Z11" s="2290"/>
      <c r="AA11" s="2291"/>
    </row>
    <row r="12" spans="1:28" ht="13.5" customHeight="1" x14ac:dyDescent="0.2">
      <c r="A12" s="364" t="s">
        <v>1099</v>
      </c>
      <c r="B12" s="346"/>
      <c r="C12" s="346"/>
      <c r="D12" s="346"/>
      <c r="E12" s="346"/>
      <c r="F12" s="346"/>
      <c r="G12" s="346"/>
      <c r="H12" s="273"/>
      <c r="I12" s="183"/>
      <c r="J12" s="184"/>
      <c r="K12" s="182"/>
      <c r="O12" s="1752" t="s">
        <v>2086</v>
      </c>
      <c r="P12" s="379" t="s">
        <v>226</v>
      </c>
      <c r="Q12" s="344"/>
      <c r="R12" s="184"/>
      <c r="S12" s="184"/>
      <c r="T12" s="364" t="s">
        <v>304</v>
      </c>
      <c r="U12" s="271"/>
      <c r="V12" s="271"/>
      <c r="W12" s="271"/>
      <c r="X12" s="271"/>
      <c r="Y12" s="200"/>
      <c r="Z12" s="200"/>
      <c r="AA12" s="201"/>
    </row>
    <row r="13" spans="1:28" ht="13.5" customHeight="1" x14ac:dyDescent="0.2">
      <c r="A13" s="2300">
        <v>31045131022</v>
      </c>
      <c r="B13" s="2301"/>
      <c r="C13" s="2301"/>
      <c r="D13" s="2301"/>
      <c r="E13" s="2301"/>
      <c r="F13" s="2301"/>
      <c r="G13" s="2301"/>
      <c r="H13" s="2302"/>
      <c r="I13" s="185"/>
      <c r="J13" s="184"/>
      <c r="K13" s="182"/>
      <c r="L13" s="184"/>
      <c r="M13" s="184"/>
      <c r="N13" s="184"/>
      <c r="O13" s="184"/>
      <c r="P13" s="184"/>
      <c r="Q13" s="184"/>
      <c r="R13" s="184"/>
      <c r="S13" s="184"/>
      <c r="T13" s="2305" t="s">
        <v>2095</v>
      </c>
      <c r="U13" s="2306"/>
      <c r="V13" s="2306"/>
      <c r="W13" s="2306"/>
      <c r="X13" s="2306"/>
      <c r="Y13" s="2307"/>
      <c r="Z13" s="2307"/>
      <c r="AA13" s="2308"/>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298" t="s">
        <v>2088</v>
      </c>
      <c r="B15" s="2303"/>
      <c r="C15" s="2303"/>
      <c r="D15" s="2303"/>
      <c r="E15" s="2303"/>
      <c r="F15" s="2303"/>
      <c r="G15" s="2303"/>
      <c r="H15" s="2304"/>
      <c r="T15" s="2309" t="s">
        <v>2096</v>
      </c>
      <c r="U15" s="2310"/>
      <c r="V15" s="2310"/>
      <c r="W15" s="2310"/>
      <c r="X15" s="2310"/>
      <c r="Y15" s="2311"/>
      <c r="Z15" s="2311"/>
      <c r="AA15" s="231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261" t="s">
        <v>2367</v>
      </c>
      <c r="B17" s="2262"/>
      <c r="C17" s="2262"/>
      <c r="D17" s="2262"/>
      <c r="E17" s="2262"/>
      <c r="F17" s="2262"/>
      <c r="G17" s="2262"/>
      <c r="H17" s="2284"/>
      <c r="T17" s="2315" t="s">
        <v>2097</v>
      </c>
      <c r="U17" s="2316"/>
      <c r="V17" s="2316"/>
      <c r="W17" s="2316"/>
      <c r="X17" s="2316"/>
      <c r="Y17" s="2316"/>
      <c r="Z17" s="2316"/>
      <c r="AA17" s="2317"/>
    </row>
    <row r="18" spans="1:27" ht="13.5" customHeight="1" x14ac:dyDescent="0.2">
      <c r="A18" s="364" t="s">
        <v>626</v>
      </c>
      <c r="B18" s="346"/>
      <c r="C18" s="342"/>
      <c r="D18" s="346"/>
      <c r="E18" s="346"/>
      <c r="F18" s="346"/>
      <c r="G18" s="346"/>
      <c r="H18" s="276"/>
      <c r="I18" s="2283" t="s">
        <v>783</v>
      </c>
      <c r="J18" s="2245"/>
      <c r="K18" s="2245"/>
      <c r="L18" s="2245"/>
      <c r="M18" s="2245"/>
      <c r="N18" s="2245"/>
      <c r="O18" s="2245"/>
      <c r="P18" s="2245"/>
      <c r="Q18" s="2245"/>
      <c r="R18" s="2245"/>
      <c r="S18" s="2246"/>
      <c r="T18" s="364" t="s">
        <v>826</v>
      </c>
      <c r="U18" s="271"/>
      <c r="V18" s="342"/>
      <c r="W18" s="270"/>
      <c r="X18" s="364" t="s">
        <v>305</v>
      </c>
      <c r="Y18" s="351"/>
      <c r="Z18" s="1964" t="s">
        <v>784</v>
      </c>
      <c r="AA18" s="201"/>
    </row>
    <row r="19" spans="1:27" ht="13.5" customHeight="1" x14ac:dyDescent="0.2">
      <c r="A19" s="2298" t="s">
        <v>2089</v>
      </c>
      <c r="B19" s="2299"/>
      <c r="C19" s="2299"/>
      <c r="D19" s="2299"/>
      <c r="E19" s="2299"/>
      <c r="F19" s="2299"/>
      <c r="G19" s="2299"/>
      <c r="H19" s="2235"/>
      <c r="I19" s="184"/>
      <c r="J19" s="378"/>
      <c r="K19" s="195"/>
      <c r="L19" s="193"/>
      <c r="M19" s="659" t="s">
        <v>359</v>
      </c>
      <c r="P19" s="181"/>
      <c r="Q19" s="181"/>
      <c r="R19" s="181"/>
      <c r="S19" s="185"/>
      <c r="T19" s="2298" t="s">
        <v>2098</v>
      </c>
      <c r="U19" s="2234"/>
      <c r="V19" s="2234"/>
      <c r="W19" s="2235"/>
      <c r="X19" s="2250" t="s">
        <v>2026</v>
      </c>
      <c r="Y19" s="2314"/>
      <c r="Z19" s="2313" t="s">
        <v>2099</v>
      </c>
      <c r="AA19" s="223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65" t="s">
        <v>1101</v>
      </c>
      <c r="Z20" s="200"/>
      <c r="AA20" s="201"/>
    </row>
    <row r="21" spans="1:27" ht="13.5" customHeight="1" x14ac:dyDescent="0.2">
      <c r="A21" s="2233" t="s">
        <v>2090</v>
      </c>
      <c r="B21" s="2234"/>
      <c r="C21" s="2234"/>
      <c r="D21" s="2234"/>
      <c r="E21" s="2234"/>
      <c r="F21" s="2234"/>
      <c r="G21" s="2234"/>
      <c r="H21" s="2235"/>
      <c r="I21" s="2278" t="s">
        <v>785</v>
      </c>
      <c r="J21" s="2276"/>
      <c r="K21" s="2276"/>
      <c r="L21" s="2276"/>
      <c r="M21" s="2276"/>
      <c r="N21" s="2276"/>
      <c r="O21" s="2276"/>
      <c r="P21" s="2276"/>
      <c r="Q21" s="2276"/>
      <c r="R21" s="2276"/>
      <c r="S21" s="2279"/>
      <c r="T21" s="2261" t="s">
        <v>2100</v>
      </c>
      <c r="U21" s="2321"/>
      <c r="V21" s="2321"/>
      <c r="W21" s="2321"/>
      <c r="X21" s="2051" t="s">
        <v>2101</v>
      </c>
      <c r="Y21" s="2051"/>
      <c r="Z21" s="2051"/>
      <c r="AA21" s="2051"/>
    </row>
    <row r="22" spans="1:27" ht="13.5" customHeight="1" x14ac:dyDescent="0.2">
      <c r="A22" s="366" t="s">
        <v>627</v>
      </c>
      <c r="B22" s="279"/>
      <c r="C22" s="279"/>
      <c r="D22" s="279"/>
      <c r="E22" s="279"/>
      <c r="F22" s="279"/>
      <c r="G22" s="279"/>
      <c r="H22" s="280"/>
      <c r="I22" s="2280" t="s">
        <v>1803</v>
      </c>
      <c r="J22" s="2281"/>
      <c r="K22" s="2281"/>
      <c r="L22" s="2281"/>
      <c r="M22" s="2281"/>
      <c r="N22" s="2281"/>
      <c r="O22" s="2281"/>
      <c r="P22" s="2281"/>
      <c r="Q22" s="2281"/>
      <c r="R22" s="2281"/>
      <c r="S22" s="2282"/>
      <c r="T22" s="364" t="s">
        <v>2022</v>
      </c>
      <c r="U22" s="271"/>
      <c r="V22" s="342"/>
      <c r="W22" s="271"/>
      <c r="X22" s="1965" t="s">
        <v>1630</v>
      </c>
      <c r="Z22" s="200"/>
      <c r="AA22" s="201"/>
    </row>
    <row r="23" spans="1:27" ht="13.5" customHeight="1" x14ac:dyDescent="0.2">
      <c r="A23" s="2247" t="s">
        <v>2091</v>
      </c>
      <c r="B23" s="2248"/>
      <c r="C23" s="2248"/>
      <c r="D23" s="2248"/>
      <c r="E23" s="2248"/>
      <c r="F23" s="2248"/>
      <c r="G23" s="2248"/>
      <c r="H23" s="2249"/>
      <c r="T23" s="2261" t="s">
        <v>2102</v>
      </c>
      <c r="U23" s="2321"/>
      <c r="V23" s="2321"/>
      <c r="W23" s="2321"/>
      <c r="X23" s="2323">
        <v>43434</v>
      </c>
      <c r="Y23" s="2303"/>
      <c r="Z23" s="2303"/>
      <c r="AA23" s="2304"/>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233">
        <v>60505</v>
      </c>
      <c r="B25" s="2234"/>
      <c r="C25" s="2234"/>
      <c r="D25" s="2234"/>
      <c r="E25" s="2234"/>
      <c r="F25" s="2234"/>
      <c r="G25" s="2234"/>
      <c r="H25" s="2235"/>
      <c r="I25" s="660"/>
      <c r="J25" s="204"/>
      <c r="K25" s="204"/>
      <c r="L25" s="204"/>
      <c r="M25" s="204"/>
      <c r="N25" s="204"/>
      <c r="O25" s="204"/>
      <c r="P25" s="204"/>
      <c r="Q25" s="204"/>
      <c r="R25" s="204"/>
      <c r="S25" s="205"/>
      <c r="T25" s="2318" t="s">
        <v>2103</v>
      </c>
      <c r="U25" s="2319"/>
      <c r="V25" s="2319"/>
      <c r="W25" s="2319"/>
      <c r="X25" s="2319"/>
      <c r="Y25" s="2319"/>
      <c r="Z25" s="2319"/>
      <c r="AA25" s="232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0"/>
      <c r="B27" s="668"/>
      <c r="C27" s="674" t="s">
        <v>1382</v>
      </c>
      <c r="D27" s="668"/>
      <c r="E27" s="668"/>
      <c r="I27" s="2244" t="s">
        <v>2000</v>
      </c>
      <c r="J27" s="2245"/>
      <c r="K27" s="2245"/>
      <c r="L27" s="2245"/>
      <c r="M27" s="2245"/>
      <c r="N27" s="2245"/>
      <c r="O27" s="2245"/>
      <c r="P27" s="2245"/>
      <c r="Q27" s="2245"/>
      <c r="R27" s="2245"/>
      <c r="S27" s="2246"/>
      <c r="T27" s="1086"/>
      <c r="U27" s="1087"/>
      <c r="V27" s="1087"/>
      <c r="W27" s="1087"/>
      <c r="X27" s="1087"/>
      <c r="Y27" s="1087"/>
      <c r="Z27" s="1087"/>
      <c r="AA27" s="1088"/>
    </row>
    <row r="28" spans="1:27" ht="14.1" customHeight="1" x14ac:dyDescent="0.2">
      <c r="A28" s="179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1"/>
      <c r="B29" s="1092"/>
      <c r="C29" s="673" t="s">
        <v>980</v>
      </c>
      <c r="D29" s="661"/>
      <c r="E29" s="1092" t="s">
        <v>2086</v>
      </c>
      <c r="F29" s="1562" t="s">
        <v>1628</v>
      </c>
      <c r="G29" s="661"/>
      <c r="I29" s="274"/>
      <c r="J29" s="1751"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792"/>
      <c r="B30" s="1092"/>
      <c r="C30" s="673" t="s">
        <v>1384</v>
      </c>
      <c r="D30" s="182"/>
      <c r="E30" s="182"/>
      <c r="F30" s="1280"/>
      <c r="G30" s="661"/>
      <c r="H30" s="661"/>
      <c r="I30" s="274"/>
      <c r="J30" s="1751"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792"/>
      <c r="B31" s="1092"/>
      <c r="C31" s="673" t="s">
        <v>1385</v>
      </c>
      <c r="D31" s="182"/>
      <c r="E31" s="182"/>
      <c r="F31" s="182"/>
      <c r="G31" s="182"/>
      <c r="H31" s="182"/>
      <c r="I31" s="274"/>
      <c r="J31" s="1751"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79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51"/>
      <c r="Q35" s="2252"/>
      <c r="R35" s="2252"/>
      <c r="S35" s="377"/>
      <c r="W35" s="185"/>
      <c r="X35" s="185"/>
      <c r="Y35" s="191"/>
      <c r="AA35" s="203"/>
    </row>
    <row r="36" spans="1:27" ht="6" customHeight="1" x14ac:dyDescent="0.2">
      <c r="A36" s="179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261" t="s">
        <v>2092</v>
      </c>
      <c r="B38" s="2262"/>
      <c r="C38" s="2262"/>
      <c r="D38" s="2262"/>
      <c r="E38" s="2262"/>
      <c r="F38" s="2252"/>
      <c r="G38" s="2252"/>
      <c r="H38" s="2255"/>
      <c r="I38" s="2256"/>
      <c r="J38" s="2257"/>
      <c r="K38" s="2257"/>
      <c r="L38" s="2257"/>
      <c r="M38" s="2257"/>
      <c r="N38" s="2257"/>
      <c r="O38" s="2257"/>
      <c r="P38" s="2237"/>
      <c r="Q38" s="2237"/>
      <c r="R38" s="2237"/>
      <c r="S38" s="2238"/>
      <c r="T38" s="2236"/>
      <c r="U38" s="2257"/>
      <c r="V38" s="2257"/>
      <c r="W38" s="2257"/>
      <c r="X38" s="2237"/>
      <c r="Y38" s="2237"/>
      <c r="Z38" s="2237"/>
      <c r="AA38" s="2238"/>
    </row>
    <row r="39" spans="1:27" ht="12" customHeight="1" x14ac:dyDescent="0.2">
      <c r="A39" s="2239" t="s">
        <v>627</v>
      </c>
      <c r="B39" s="2240"/>
      <c r="C39" s="342"/>
      <c r="D39" s="339"/>
      <c r="E39" s="339"/>
      <c r="F39" s="349"/>
      <c r="G39" s="339"/>
      <c r="H39" s="276"/>
      <c r="I39" s="2239" t="s">
        <v>627</v>
      </c>
      <c r="J39" s="2240"/>
      <c r="K39" s="2240"/>
      <c r="L39" s="2240"/>
      <c r="M39" s="2240"/>
      <c r="N39" s="336"/>
      <c r="O39" s="342"/>
      <c r="P39" s="342"/>
      <c r="Q39" s="348"/>
      <c r="R39" s="342"/>
      <c r="S39" s="276"/>
      <c r="T39" s="342" t="s">
        <v>627</v>
      </c>
      <c r="U39" s="271"/>
      <c r="V39" s="342"/>
      <c r="W39" s="270"/>
      <c r="X39" s="348"/>
      <c r="Y39" s="200"/>
      <c r="Z39" s="200"/>
      <c r="AA39" s="201"/>
    </row>
    <row r="40" spans="1:27" ht="13.5" customHeight="1" x14ac:dyDescent="0.2">
      <c r="A40" s="2247" t="s">
        <v>2091</v>
      </c>
      <c r="B40" s="2248"/>
      <c r="C40" s="2248"/>
      <c r="D40" s="2248"/>
      <c r="E40" s="2248"/>
      <c r="F40" s="2248"/>
      <c r="G40" s="2248"/>
      <c r="H40" s="2249"/>
      <c r="I40" s="2264"/>
      <c r="J40" s="2265"/>
      <c r="K40" s="2265"/>
      <c r="L40" s="2265"/>
      <c r="M40" s="2265"/>
      <c r="N40" s="2265"/>
      <c r="O40" s="2265"/>
      <c r="P40" s="2265"/>
      <c r="Q40" s="2265"/>
      <c r="R40" s="2265"/>
      <c r="S40" s="2266"/>
      <c r="T40" s="2264"/>
      <c r="U40" s="2322"/>
      <c r="V40" s="2265"/>
      <c r="W40" s="2265"/>
      <c r="X40" s="2265"/>
      <c r="Y40" s="2265"/>
      <c r="Z40" s="2265"/>
      <c r="AA40" s="2266"/>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54" t="s">
        <v>2093</v>
      </c>
      <c r="B42" s="2252"/>
      <c r="C42" s="2255"/>
      <c r="D42" s="2250" t="s">
        <v>2094</v>
      </c>
      <c r="E42" s="2234"/>
      <c r="F42" s="2234"/>
      <c r="G42" s="2234"/>
      <c r="H42" s="2235"/>
      <c r="I42" s="2236"/>
      <c r="J42" s="2237"/>
      <c r="K42" s="2237"/>
      <c r="L42" s="2237"/>
      <c r="M42" s="2237"/>
      <c r="N42" s="2237"/>
      <c r="O42" s="2238"/>
      <c r="P42" s="2263"/>
      <c r="Q42" s="2237"/>
      <c r="R42" s="2237"/>
      <c r="S42" s="2238"/>
      <c r="T42" s="2236"/>
      <c r="U42" s="2237"/>
      <c r="V42" s="2237"/>
      <c r="W42" s="2238"/>
      <c r="X42" s="2263"/>
      <c r="Y42" s="2237"/>
      <c r="Z42" s="2237"/>
      <c r="AA42" s="223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58"/>
      <c r="B44" s="2259"/>
      <c r="C44" s="2259"/>
      <c r="D44" s="2259"/>
      <c r="E44" s="2259"/>
      <c r="F44" s="2259"/>
      <c r="G44" s="2259"/>
      <c r="H44" s="2260"/>
      <c r="I44" s="2241"/>
      <c r="J44" s="2242"/>
      <c r="K44" s="2242"/>
      <c r="L44" s="2242"/>
      <c r="M44" s="2242"/>
      <c r="N44" s="2242"/>
      <c r="O44" s="2242"/>
      <c r="P44" s="2242"/>
      <c r="Q44" s="2242"/>
      <c r="R44" s="2242"/>
      <c r="S44" s="2243"/>
      <c r="T44" s="2241"/>
      <c r="U44" s="2253"/>
      <c r="V44" s="2253"/>
      <c r="W44" s="2253"/>
      <c r="X44" s="2253"/>
      <c r="Y44" s="2253"/>
      <c r="Z44" s="2242"/>
      <c r="AA44" s="2243"/>
    </row>
    <row r="45" spans="1:27" ht="13.5" customHeight="1" x14ac:dyDescent="0.2">
      <c r="A45" s="196" t="s">
        <v>201</v>
      </c>
      <c r="Q45" s="196" t="s">
        <v>1782</v>
      </c>
      <c r="R45" s="196"/>
      <c r="S45" s="196"/>
      <c r="T45" s="1717"/>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0">
    <mergeCell ref="T25:AA25"/>
    <mergeCell ref="T23:W23"/>
    <mergeCell ref="X42:AA42"/>
    <mergeCell ref="T21:W21"/>
    <mergeCell ref="T42:W42"/>
    <mergeCell ref="T38:AA38"/>
    <mergeCell ref="T40:AA40"/>
    <mergeCell ref="X23:AA23"/>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B15" sqref="B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19" t="s">
        <v>23</v>
      </c>
    </row>
    <row r="5" spans="1:5" x14ac:dyDescent="0.2">
      <c r="A5" s="11" t="s">
        <v>203</v>
      </c>
      <c r="C5" s="216" t="s">
        <v>1389</v>
      </c>
      <c r="D5" s="605" t="s">
        <v>11</v>
      </c>
      <c r="E5" s="1719" t="s">
        <v>23</v>
      </c>
    </row>
    <row r="6" spans="1:5" x14ac:dyDescent="0.2">
      <c r="A6" s="11" t="s">
        <v>202</v>
      </c>
      <c r="C6" s="216" t="s">
        <v>1389</v>
      </c>
      <c r="D6" s="604" t="s">
        <v>12</v>
      </c>
      <c r="E6" s="1719" t="s">
        <v>1116</v>
      </c>
    </row>
    <row r="7" spans="1:5" x14ac:dyDescent="0.2">
      <c r="A7" s="11" t="s">
        <v>1156</v>
      </c>
      <c r="C7" s="216" t="s">
        <v>1389</v>
      </c>
      <c r="D7" s="605" t="s">
        <v>13</v>
      </c>
      <c r="E7" s="1719" t="s">
        <v>1117</v>
      </c>
    </row>
    <row r="8" spans="1:5" x14ac:dyDescent="0.2">
      <c r="A8" s="11" t="s">
        <v>447</v>
      </c>
      <c r="C8" s="216" t="s">
        <v>1389</v>
      </c>
      <c r="D8" s="605"/>
      <c r="E8" s="606"/>
    </row>
    <row r="9" spans="1:5" x14ac:dyDescent="0.2">
      <c r="B9" s="604" t="s">
        <v>777</v>
      </c>
      <c r="C9" s="604" t="s">
        <v>1389</v>
      </c>
      <c r="D9" s="605" t="s">
        <v>14</v>
      </c>
      <c r="E9" s="1719" t="s">
        <v>24</v>
      </c>
    </row>
    <row r="10" spans="1:5" x14ac:dyDescent="0.2">
      <c r="B10" s="604" t="s">
        <v>1149</v>
      </c>
      <c r="C10" s="216" t="s">
        <v>1389</v>
      </c>
      <c r="D10" s="605"/>
      <c r="E10" s="606"/>
    </row>
    <row r="11" spans="1:5" x14ac:dyDescent="0.2">
      <c r="B11" s="604" t="s">
        <v>334</v>
      </c>
      <c r="C11" s="216" t="s">
        <v>1389</v>
      </c>
      <c r="D11" s="605" t="s">
        <v>15</v>
      </c>
      <c r="E11" s="1719" t="s">
        <v>1375</v>
      </c>
    </row>
    <row r="12" spans="1:5" x14ac:dyDescent="0.2">
      <c r="B12" s="605" t="s">
        <v>778</v>
      </c>
      <c r="C12" s="216" t="s">
        <v>1389</v>
      </c>
      <c r="D12" s="605" t="s">
        <v>16</v>
      </c>
      <c r="E12" s="1719" t="s">
        <v>1227</v>
      </c>
    </row>
    <row r="13" spans="1:5" x14ac:dyDescent="0.2">
      <c r="B13" s="604" t="s">
        <v>1368</v>
      </c>
      <c r="C13" s="216" t="s">
        <v>1389</v>
      </c>
      <c r="D13" s="605" t="s">
        <v>17</v>
      </c>
      <c r="E13" s="1719" t="s">
        <v>738</v>
      </c>
    </row>
    <row r="14" spans="1:5" x14ac:dyDescent="0.2">
      <c r="A14" s="11" t="s">
        <v>596</v>
      </c>
      <c r="B14" s="604"/>
      <c r="D14" s="605"/>
      <c r="E14" s="606"/>
    </row>
    <row r="15" spans="1:5" x14ac:dyDescent="0.2">
      <c r="A15" s="597"/>
      <c r="B15" s="216" t="s">
        <v>1626</v>
      </c>
      <c r="D15" s="605" t="s">
        <v>740</v>
      </c>
      <c r="E15" s="1719" t="s">
        <v>739</v>
      </c>
    </row>
    <row r="16" spans="1:5" x14ac:dyDescent="0.2">
      <c r="A16" s="597"/>
      <c r="B16" s="216" t="s">
        <v>231</v>
      </c>
      <c r="C16" s="216" t="s">
        <v>1389</v>
      </c>
      <c r="D16" s="605" t="s">
        <v>18</v>
      </c>
      <c r="E16" s="1719" t="s">
        <v>1228</v>
      </c>
    </row>
    <row r="17" spans="1:5" x14ac:dyDescent="0.2">
      <c r="A17" s="597"/>
      <c r="B17" s="216" t="s">
        <v>232</v>
      </c>
      <c r="C17" s="216" t="s">
        <v>1389</v>
      </c>
      <c r="D17" s="605" t="s">
        <v>788</v>
      </c>
      <c r="E17" s="1719" t="s">
        <v>1229</v>
      </c>
    </row>
    <row r="18" spans="1:5" x14ac:dyDescent="0.2">
      <c r="B18" s="604" t="s">
        <v>1166</v>
      </c>
      <c r="C18" s="216" t="s">
        <v>1389</v>
      </c>
    </row>
    <row r="19" spans="1:5" x14ac:dyDescent="0.2">
      <c r="B19" s="604" t="s">
        <v>1167</v>
      </c>
      <c r="D19" s="605" t="s">
        <v>19</v>
      </c>
      <c r="E19" s="1719" t="s">
        <v>54</v>
      </c>
    </row>
    <row r="20" spans="1:5" x14ac:dyDescent="0.2">
      <c r="A20" s="11" t="s">
        <v>1305</v>
      </c>
      <c r="C20" s="216" t="s">
        <v>1389</v>
      </c>
      <c r="D20" s="605"/>
      <c r="E20" s="606"/>
    </row>
    <row r="21" spans="1:5" x14ac:dyDescent="0.2">
      <c r="B21" s="604" t="s">
        <v>1400</v>
      </c>
      <c r="C21" s="216" t="s">
        <v>1389</v>
      </c>
      <c r="D21" s="605" t="s">
        <v>20</v>
      </c>
      <c r="E21" s="1719" t="s">
        <v>1376</v>
      </c>
    </row>
    <row r="22" spans="1:5" x14ac:dyDescent="0.2">
      <c r="B22" s="604" t="s">
        <v>1627</v>
      </c>
      <c r="C22" s="216" t="s">
        <v>1389</v>
      </c>
      <c r="D22" s="605" t="s">
        <v>21</v>
      </c>
      <c r="E22" s="1719" t="s">
        <v>1230</v>
      </c>
    </row>
    <row r="23" spans="1:5" x14ac:dyDescent="0.2">
      <c r="A23" s="11" t="s">
        <v>402</v>
      </c>
      <c r="C23" s="216" t="s">
        <v>1389</v>
      </c>
      <c r="D23" s="604" t="s">
        <v>741</v>
      </c>
      <c r="E23" s="1719" t="s">
        <v>1134</v>
      </c>
    </row>
    <row r="24" spans="1:5" x14ac:dyDescent="0.2">
      <c r="A24" s="1624" t="s">
        <v>1780</v>
      </c>
      <c r="C24" s="216" t="s">
        <v>1389</v>
      </c>
      <c r="D24" s="604" t="s">
        <v>1727</v>
      </c>
      <c r="E24" s="1719" t="s">
        <v>1135</v>
      </c>
    </row>
    <row r="25" spans="1:5" x14ac:dyDescent="0.2">
      <c r="A25" s="11" t="s">
        <v>1157</v>
      </c>
      <c r="C25" s="216" t="s">
        <v>1389</v>
      </c>
      <c r="D25" s="605" t="s">
        <v>22</v>
      </c>
      <c r="E25" s="1719" t="s">
        <v>1231</v>
      </c>
    </row>
    <row r="26" spans="1:5" x14ac:dyDescent="0.2">
      <c r="A26" s="11" t="s">
        <v>1266</v>
      </c>
      <c r="C26" s="216" t="s">
        <v>1389</v>
      </c>
      <c r="D26" s="605" t="s">
        <v>661</v>
      </c>
      <c r="E26" s="1719" t="s">
        <v>1232</v>
      </c>
    </row>
    <row r="27" spans="1:5" x14ac:dyDescent="0.2">
      <c r="A27" s="11" t="s">
        <v>403</v>
      </c>
      <c r="C27" s="216" t="s">
        <v>1389</v>
      </c>
      <c r="D27" s="605" t="s">
        <v>655</v>
      </c>
      <c r="E27" s="1719" t="s">
        <v>790</v>
      </c>
    </row>
    <row r="28" spans="1:5" x14ac:dyDescent="0.2">
      <c r="A28" s="11" t="s">
        <v>791</v>
      </c>
      <c r="D28" s="605" t="s">
        <v>792</v>
      </c>
      <c r="E28" s="1719" t="s">
        <v>1690</v>
      </c>
    </row>
    <row r="29" spans="1:5" x14ac:dyDescent="0.2">
      <c r="A29" s="1624" t="s">
        <v>1700</v>
      </c>
      <c r="D29" s="605" t="s">
        <v>1728</v>
      </c>
      <c r="E29" s="1719" t="s">
        <v>1699</v>
      </c>
    </row>
    <row r="30" spans="1:5" x14ac:dyDescent="0.2">
      <c r="A30" s="327" t="s">
        <v>1294</v>
      </c>
      <c r="C30" s="216" t="s">
        <v>1389</v>
      </c>
      <c r="D30" s="605" t="s">
        <v>43</v>
      </c>
      <c r="E30" s="1719" t="s">
        <v>1159</v>
      </c>
    </row>
    <row r="31" spans="1:5" x14ac:dyDescent="0.2">
      <c r="A31" s="1624" t="s">
        <v>2029</v>
      </c>
      <c r="C31" s="216" t="s">
        <v>1389</v>
      </c>
      <c r="D31" s="604"/>
      <c r="E31" s="606"/>
    </row>
    <row r="32" spans="1:5" x14ac:dyDescent="0.2">
      <c r="B32" s="604" t="s">
        <v>1295</v>
      </c>
      <c r="C32" s="216" t="s">
        <v>1389</v>
      </c>
      <c r="D32" s="605" t="s">
        <v>2030</v>
      </c>
      <c r="E32" s="1719"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8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0"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77" t="s">
        <v>2031</v>
      </c>
    </row>
    <row r="70" spans="1:9" ht="4.5" customHeight="1" x14ac:dyDescent="0.2"/>
    <row r="71" spans="1:9" ht="3.75" customHeight="1" x14ac:dyDescent="0.2"/>
    <row r="72" spans="1:9" ht="12.2" customHeight="1" x14ac:dyDescent="0.2">
      <c r="A72" s="1279" t="s">
        <v>1403</v>
      </c>
    </row>
    <row r="73" spans="1:9" ht="12.2" customHeight="1" x14ac:dyDescent="0.2">
      <c r="A73" s="1572" t="s">
        <v>1730</v>
      </c>
      <c r="C73" s="627"/>
      <c r="D73" s="619"/>
      <c r="E73" s="157"/>
      <c r="F73" s="157"/>
      <c r="G73" s="157"/>
      <c r="H73" s="157"/>
      <c r="I73" s="33"/>
    </row>
    <row r="74" spans="1:9" ht="11.25" customHeight="1" x14ac:dyDescent="0.2">
      <c r="A74" s="597"/>
      <c r="B74" s="216" t="s">
        <v>1732</v>
      </c>
      <c r="C74" s="627"/>
      <c r="D74" s="1569"/>
      <c r="E74" s="1569"/>
      <c r="F74" s="1569"/>
      <c r="G74" s="1569"/>
      <c r="H74" s="1569"/>
      <c r="I74" s="33"/>
    </row>
    <row r="75" spans="1:9" ht="12.2" customHeight="1" x14ac:dyDescent="0.2">
      <c r="A75" s="1572" t="s">
        <v>1731</v>
      </c>
      <c r="C75" s="627"/>
      <c r="D75" s="1569"/>
      <c r="E75" s="1569"/>
      <c r="F75" s="1569"/>
      <c r="G75" s="1569"/>
      <c r="H75" s="1569"/>
      <c r="I75" s="33"/>
    </row>
    <row r="76" spans="1:9" ht="11.25" customHeight="1" x14ac:dyDescent="0.2">
      <c r="B76" s="216" t="s">
        <v>1762</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334" t="s">
        <v>1388</v>
      </c>
      <c r="B2" s="2335"/>
      <c r="C2" s="2335"/>
      <c r="D2" s="2335"/>
      <c r="E2" s="2335"/>
      <c r="F2" s="2335"/>
      <c r="G2" s="2335"/>
      <c r="H2" s="2335"/>
      <c r="I2" s="2335"/>
    </row>
    <row r="3" spans="1:9" s="33" customFormat="1" ht="6" customHeight="1" x14ac:dyDescent="0.2">
      <c r="A3" s="52"/>
      <c r="B3" s="52"/>
      <c r="C3" s="621"/>
      <c r="D3" s="717"/>
      <c r="E3" s="404"/>
    </row>
    <row r="4" spans="1:9" x14ac:dyDescent="0.2">
      <c r="A4" s="7"/>
      <c r="B4" s="398"/>
      <c r="C4" s="2341" t="s">
        <v>496</v>
      </c>
      <c r="D4" s="2342"/>
      <c r="E4" s="2342"/>
      <c r="F4" s="2342"/>
      <c r="G4" s="2342"/>
      <c r="H4" s="2342"/>
    </row>
    <row r="5" spans="1:9" x14ac:dyDescent="0.2">
      <c r="A5" s="7"/>
      <c r="B5" s="331"/>
      <c r="C5" s="174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2136" t="s">
        <v>2086</v>
      </c>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2136" t="s">
        <v>2086</v>
      </c>
      <c r="C29" s="620">
        <v>14</v>
      </c>
      <c r="D29" s="1748" t="s">
        <v>1998</v>
      </c>
    </row>
    <row r="30" spans="1:4" s="33" customFormat="1" x14ac:dyDescent="0.2">
      <c r="A30" s="30"/>
      <c r="B30" s="1746"/>
      <c r="C30" s="620"/>
      <c r="D30" s="1622" t="s">
        <v>1999</v>
      </c>
    </row>
    <row r="31" spans="1:4" s="33" customFormat="1" x14ac:dyDescent="0.2">
      <c r="A31" s="30"/>
      <c r="B31" s="1746"/>
      <c r="C31" s="620"/>
      <c r="D31" s="1747" t="s">
        <v>1850</v>
      </c>
    </row>
    <row r="32" spans="1:4" s="33" customFormat="1" ht="8.25" customHeight="1" x14ac:dyDescent="0.2">
      <c r="A32" s="30"/>
      <c r="B32" s="36"/>
      <c r="C32" s="620"/>
      <c r="D32" s="454"/>
    </row>
    <row r="33" spans="1:9" s="33" customFormat="1" x14ac:dyDescent="0.2">
      <c r="A33" s="2336" t="s">
        <v>2033</v>
      </c>
      <c r="B33" s="2337"/>
      <c r="C33" s="2337"/>
      <c r="D33" s="2337"/>
      <c r="E33" s="2338"/>
      <c r="F33" s="2338"/>
      <c r="G33" s="2338"/>
      <c r="H33" s="2338"/>
      <c r="I33" s="2338"/>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336" t="s">
        <v>357</v>
      </c>
      <c r="B45" s="2339"/>
      <c r="C45" s="2339"/>
      <c r="D45" s="2339"/>
      <c r="E45" s="2340"/>
      <c r="F45" s="2340"/>
      <c r="G45" s="2340"/>
      <c r="H45" s="2340"/>
      <c r="I45" s="234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136"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137" t="s">
        <v>2086</v>
      </c>
      <c r="C51" s="627">
        <v>22</v>
      </c>
      <c r="D51" s="389" t="s">
        <v>1860</v>
      </c>
      <c r="E51" s="27"/>
      <c r="F51" s="1606"/>
      <c r="G51" s="1774" t="s">
        <v>1859</v>
      </c>
      <c r="H51" s="2138">
        <v>33239</v>
      </c>
      <c r="I51" s="9" t="s">
        <v>1909</v>
      </c>
    </row>
    <row r="52" spans="1:9" s="33" customFormat="1" x14ac:dyDescent="0.2">
      <c r="A52" s="30"/>
      <c r="B52" s="2137"/>
      <c r="C52" s="627">
        <v>23</v>
      </c>
      <c r="D52" s="403" t="s">
        <v>1683</v>
      </c>
      <c r="E52" s="27"/>
      <c r="F52" s="1606"/>
    </row>
    <row r="53" spans="1:9" s="33" customFormat="1" x14ac:dyDescent="0.2">
      <c r="A53" s="1035"/>
      <c r="B53" s="1561"/>
      <c r="C53" s="1561"/>
      <c r="D53" s="290" t="s">
        <v>1676</v>
      </c>
      <c r="E53" s="3"/>
      <c r="F53" s="3"/>
      <c r="G53" s="3"/>
      <c r="H53" s="3"/>
      <c r="I53" s="3"/>
    </row>
    <row r="54" spans="1:9" s="33" customFormat="1" x14ac:dyDescent="0.2">
      <c r="A54" s="1035"/>
      <c r="B54" s="1561"/>
      <c r="E54" s="3"/>
      <c r="F54" s="3"/>
      <c r="G54" s="3"/>
      <c r="H54" s="3"/>
      <c r="I54" s="3"/>
    </row>
    <row r="55" spans="1:9" s="33" customFormat="1" ht="12.75" customHeight="1" x14ac:dyDescent="0.2">
      <c r="A55" s="1783"/>
      <c r="B55" s="2343" t="s">
        <v>2366</v>
      </c>
      <c r="C55" s="2344"/>
      <c r="D55" s="2344"/>
      <c r="E55" s="2344"/>
      <c r="F55" s="2344"/>
      <c r="G55" s="2344"/>
      <c r="H55" s="2345"/>
      <c r="I55" s="3"/>
    </row>
    <row r="56" spans="1:9" s="33" customFormat="1" x14ac:dyDescent="0.2">
      <c r="A56" s="1783"/>
      <c r="B56" s="2346"/>
      <c r="C56" s="2347"/>
      <c r="D56" s="2347"/>
      <c r="E56" s="2347"/>
      <c r="F56" s="2347"/>
      <c r="G56" s="2347"/>
      <c r="H56" s="2348"/>
      <c r="I56" s="3"/>
    </row>
    <row r="57" spans="1:9" s="33" customFormat="1" x14ac:dyDescent="0.2">
      <c r="A57" s="1783"/>
      <c r="B57" s="2346"/>
      <c r="C57" s="2347"/>
      <c r="D57" s="2347"/>
      <c r="E57" s="2347"/>
      <c r="F57" s="2347"/>
      <c r="G57" s="2347"/>
      <c r="H57" s="2348"/>
      <c r="I57" s="3"/>
    </row>
    <row r="58" spans="1:9" s="33" customFormat="1" x14ac:dyDescent="0.2">
      <c r="A58" s="1783"/>
      <c r="B58" s="2346"/>
      <c r="C58" s="2347"/>
      <c r="D58" s="2347"/>
      <c r="E58" s="2347"/>
      <c r="F58" s="2347"/>
      <c r="G58" s="2347"/>
      <c r="H58" s="2348"/>
      <c r="I58" s="3"/>
    </row>
    <row r="59" spans="1:9" s="33" customFormat="1" x14ac:dyDescent="0.2">
      <c r="A59" s="1783"/>
      <c r="B59" s="2346"/>
      <c r="C59" s="2347"/>
      <c r="D59" s="2347"/>
      <c r="E59" s="2347"/>
      <c r="F59" s="2347"/>
      <c r="G59" s="2347"/>
      <c r="H59" s="2348"/>
      <c r="I59" s="3"/>
    </row>
    <row r="60" spans="1:9" s="33" customFormat="1" x14ac:dyDescent="0.2">
      <c r="A60" s="1783"/>
      <c r="B60" s="2346"/>
      <c r="C60" s="2347"/>
      <c r="D60" s="2347"/>
      <c r="E60" s="2347"/>
      <c r="F60" s="2347"/>
      <c r="G60" s="2347"/>
      <c r="H60" s="2348"/>
      <c r="I60" s="3"/>
    </row>
    <row r="61" spans="1:9" s="33" customFormat="1" x14ac:dyDescent="0.2">
      <c r="A61" s="1783"/>
      <c r="B61" s="2346"/>
      <c r="C61" s="2347"/>
      <c r="D61" s="2347"/>
      <c r="E61" s="2347"/>
      <c r="F61" s="2347"/>
      <c r="G61" s="2347"/>
      <c r="H61" s="2348"/>
      <c r="I61" s="3"/>
    </row>
    <row r="62" spans="1:9" s="33" customFormat="1" x14ac:dyDescent="0.2">
      <c r="A62" s="1783"/>
      <c r="B62" s="2346"/>
      <c r="C62" s="2347"/>
      <c r="D62" s="2347"/>
      <c r="E62" s="2347"/>
      <c r="F62" s="2347"/>
      <c r="G62" s="2347"/>
      <c r="H62" s="2348"/>
      <c r="I62" s="3"/>
    </row>
    <row r="63" spans="1:9" s="33" customFormat="1" x14ac:dyDescent="0.2">
      <c r="A63" s="1783"/>
      <c r="B63" s="2346"/>
      <c r="C63" s="2347"/>
      <c r="D63" s="2347"/>
      <c r="E63" s="2347"/>
      <c r="F63" s="2347"/>
      <c r="G63" s="2347"/>
      <c r="H63" s="2348"/>
      <c r="I63" s="3"/>
    </row>
    <row r="64" spans="1:9" s="33" customFormat="1" x14ac:dyDescent="0.2">
      <c r="A64" s="1783"/>
      <c r="B64" s="2346"/>
      <c r="C64" s="2347"/>
      <c r="D64" s="2347"/>
      <c r="E64" s="2347"/>
      <c r="F64" s="2347"/>
      <c r="G64" s="2347"/>
      <c r="H64" s="2348"/>
      <c r="I64" s="3"/>
    </row>
    <row r="65" spans="1:9" s="33" customFormat="1" ht="9" customHeight="1" x14ac:dyDescent="0.2">
      <c r="A65" s="1784"/>
      <c r="B65" s="2349"/>
      <c r="C65" s="2350"/>
      <c r="D65" s="2350"/>
      <c r="E65" s="2350"/>
      <c r="F65" s="2350"/>
      <c r="G65" s="2350"/>
      <c r="H65" s="2351"/>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336" t="s">
        <v>1636</v>
      </c>
      <c r="B68" s="2339"/>
      <c r="C68" s="2339"/>
      <c r="D68" s="2339"/>
      <c r="E68" s="2340"/>
      <c r="F68" s="2340"/>
      <c r="G68" s="2340"/>
      <c r="H68" s="2340"/>
      <c r="I68" s="2340"/>
    </row>
    <row r="69" spans="1:9" s="33" customFormat="1" x14ac:dyDescent="0.2">
      <c r="A69" s="30"/>
      <c r="C69" s="1566"/>
      <c r="D69" s="1571" t="s">
        <v>1635</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1795</v>
      </c>
      <c r="B71" s="1607"/>
      <c r="C71" s="1560"/>
      <c r="D71" s="1560"/>
      <c r="E71" s="1560"/>
      <c r="F71" s="1560"/>
      <c r="G71" s="1560"/>
      <c r="H71" s="1560"/>
    </row>
    <row r="72" spans="1:9" s="33" customFormat="1" x14ac:dyDescent="0.2">
      <c r="A72" s="24" t="s">
        <v>1794</v>
      </c>
      <c r="B72" s="1607"/>
      <c r="C72" s="1560"/>
      <c r="D72" s="1560"/>
      <c r="E72" s="1560"/>
      <c r="F72" s="1560"/>
      <c r="G72" s="1560"/>
      <c r="H72" s="1560"/>
    </row>
    <row r="73" spans="1:9" s="33" customFormat="1" x14ac:dyDescent="0.2">
      <c r="A73" s="24" t="s">
        <v>1996</v>
      </c>
      <c r="B73" s="1607"/>
      <c r="C73" s="1560"/>
      <c r="D73" s="1560"/>
      <c r="E73" s="1560"/>
      <c r="F73" s="1560"/>
      <c r="G73" s="1560"/>
      <c r="H73" s="1560"/>
    </row>
    <row r="74" spans="1:9" s="33" customFormat="1" ht="22.5" customHeight="1" x14ac:dyDescent="0.2">
      <c r="A74" s="454" t="s">
        <v>1796</v>
      </c>
      <c r="B74" s="1607"/>
      <c r="C74" s="1560"/>
      <c r="D74" s="1560"/>
      <c r="E74" s="1560"/>
      <c r="F74" s="1560"/>
      <c r="G74" s="1560"/>
      <c r="H74" s="1560"/>
    </row>
    <row r="75" spans="1:9" s="33" customFormat="1" x14ac:dyDescent="0.2">
      <c r="C75" s="627">
        <v>24</v>
      </c>
      <c r="D75" s="389" t="s">
        <v>1643</v>
      </c>
      <c r="G75" s="1281" t="s">
        <v>1633</v>
      </c>
      <c r="H75" s="1597">
        <v>42612</v>
      </c>
    </row>
    <row r="76" spans="1:9" s="33" customFormat="1" ht="6" customHeight="1" x14ac:dyDescent="0.2">
      <c r="A76" s="30"/>
      <c r="B76" s="1608"/>
      <c r="C76" s="627"/>
      <c r="D76" s="389"/>
      <c r="E76" s="27"/>
      <c r="F76" s="1606"/>
    </row>
    <row r="77" spans="1:9" s="33" customFormat="1" x14ac:dyDescent="0.2">
      <c r="A77" s="30"/>
      <c r="B77" s="1608"/>
      <c r="C77" s="627">
        <v>25</v>
      </c>
      <c r="D77" s="389" t="s">
        <v>1644</v>
      </c>
      <c r="E77" s="27"/>
      <c r="F77" s="1606"/>
      <c r="H77" s="157"/>
    </row>
    <row r="78" spans="1:9" s="33" customFormat="1" x14ac:dyDescent="0.2">
      <c r="A78" s="30"/>
      <c r="B78" s="1608"/>
      <c r="C78" s="627"/>
      <c r="D78" s="389" t="s">
        <v>1650</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355" t="s">
        <v>1632</v>
      </c>
      <c r="B81" s="2355"/>
      <c r="C81" s="2355"/>
      <c r="D81" s="2356"/>
      <c r="E81" s="1610" t="s">
        <v>1677</v>
      </c>
      <c r="F81" s="1610" t="s">
        <v>1678</v>
      </c>
      <c r="G81" s="1610" t="s">
        <v>1679</v>
      </c>
      <c r="H81" s="1610" t="s">
        <v>1680</v>
      </c>
      <c r="I81" s="1610" t="s">
        <v>1681</v>
      </c>
      <c r="J81" s="1611" t="s">
        <v>163</v>
      </c>
    </row>
    <row r="82" spans="1:10" s="33" customFormat="1" ht="13.5" customHeight="1" thickTop="1" x14ac:dyDescent="0.2">
      <c r="A82" s="1770" t="s">
        <v>1831</v>
      </c>
      <c r="B82" s="1771"/>
      <c r="C82" s="1772"/>
      <c r="D82" s="1773"/>
      <c r="E82" s="1724"/>
      <c r="F82" s="1724"/>
      <c r="G82" s="1724"/>
      <c r="H82" s="1724"/>
      <c r="I82" s="1724"/>
      <c r="J82" s="1721"/>
    </row>
    <row r="83" spans="1:10" s="33" customFormat="1" ht="13.5" customHeight="1" x14ac:dyDescent="0.2">
      <c r="A83" s="1753" t="s">
        <v>1857</v>
      </c>
      <c r="B83" s="1767"/>
      <c r="C83" s="1768"/>
      <c r="D83" s="1769"/>
      <c r="E83" s="1766">
        <v>535367</v>
      </c>
      <c r="F83" s="1722">
        <v>327433</v>
      </c>
      <c r="G83" s="1722">
        <v>806723</v>
      </c>
      <c r="H83" s="1722">
        <v>391399</v>
      </c>
      <c r="I83" s="1722">
        <v>531790</v>
      </c>
      <c r="J83" s="1744">
        <f>SUM(E83:I83)</f>
        <v>2592712</v>
      </c>
    </row>
    <row r="84" spans="1:10" s="33" customFormat="1" ht="13.5" customHeight="1" x14ac:dyDescent="0.2">
      <c r="A84" s="1763"/>
      <c r="B84" s="1764"/>
      <c r="C84" s="1765"/>
      <c r="D84" s="1612"/>
      <c r="E84" s="1724"/>
      <c r="F84" s="1724"/>
      <c r="G84" s="1724"/>
      <c r="H84" s="1724"/>
      <c r="I84" s="1724"/>
      <c r="J84" s="1721"/>
    </row>
    <row r="85" spans="1:10" s="33" customFormat="1" ht="13.5" customHeight="1" x14ac:dyDescent="0.2">
      <c r="A85" s="1754" t="s">
        <v>1634</v>
      </c>
      <c r="B85" s="1755"/>
      <c r="C85" s="1756"/>
      <c r="D85" s="1612"/>
      <c r="E85" s="1724"/>
      <c r="F85" s="1724"/>
      <c r="G85" s="1724"/>
      <c r="H85" s="1724"/>
      <c r="I85" s="1724"/>
      <c r="J85" s="1721"/>
    </row>
    <row r="86" spans="1:10" s="33" customFormat="1" ht="13.5" customHeight="1" x14ac:dyDescent="0.2">
      <c r="A86" s="1757" t="s">
        <v>1858</v>
      </c>
      <c r="B86" s="1758"/>
      <c r="C86" s="1759"/>
      <c r="D86" s="1613"/>
      <c r="E86" s="1722"/>
      <c r="F86" s="1722"/>
      <c r="G86" s="1722"/>
      <c r="H86" s="1722"/>
      <c r="I86" s="1722"/>
      <c r="J86" s="1744">
        <f>SUM(E86:I86)</f>
        <v>0</v>
      </c>
    </row>
    <row r="87" spans="1:10" s="33" customFormat="1" ht="13.5" customHeight="1" x14ac:dyDescent="0.2">
      <c r="A87" s="1760"/>
      <c r="B87" s="1761"/>
      <c r="C87" s="1762"/>
      <c r="D87" s="1613"/>
      <c r="E87" s="1722"/>
      <c r="F87" s="1722"/>
      <c r="G87" s="1722"/>
      <c r="H87" s="1722"/>
      <c r="I87" s="1722"/>
      <c r="J87" s="1723"/>
    </row>
    <row r="88" spans="1:10" s="33" customFormat="1" ht="13.5" customHeight="1" x14ac:dyDescent="0.2">
      <c r="A88" s="1754" t="s">
        <v>163</v>
      </c>
      <c r="B88" s="1755"/>
      <c r="C88" s="1756"/>
      <c r="D88" s="1614"/>
      <c r="E88" s="1725"/>
      <c r="F88" s="1725"/>
      <c r="G88" s="1725"/>
      <c r="H88" s="1725"/>
      <c r="I88" s="1725"/>
      <c r="J88" s="1745">
        <f>SUM(J83:J87)</f>
        <v>2592712</v>
      </c>
    </row>
    <row r="89" spans="1:10" s="33" customFormat="1" x14ac:dyDescent="0.2">
      <c r="A89" s="30"/>
      <c r="B89" s="1608"/>
      <c r="C89" s="627"/>
      <c r="E89" s="1281"/>
      <c r="F89" s="1615"/>
      <c r="H89" s="333"/>
    </row>
    <row r="90" spans="1:10" s="33" customFormat="1" x14ac:dyDescent="0.2">
      <c r="A90" s="30"/>
      <c r="B90" s="389" t="s">
        <v>1682</v>
      </c>
      <c r="C90" s="627"/>
      <c r="E90" s="1281"/>
      <c r="F90" s="1615"/>
      <c r="H90" s="333"/>
    </row>
    <row r="91" spans="1:10" s="33" customFormat="1" ht="16.5" customHeight="1" x14ac:dyDescent="0.2">
      <c r="A91" s="30"/>
      <c r="B91" s="1608"/>
      <c r="C91" s="627"/>
      <c r="E91" s="1281"/>
      <c r="F91" s="1615"/>
      <c r="H91" s="333"/>
    </row>
    <row r="92" spans="1:10" s="33" customFormat="1" x14ac:dyDescent="0.2">
      <c r="A92" s="1576" t="s">
        <v>1646</v>
      </c>
      <c r="B92" s="1577"/>
      <c r="C92" s="1577"/>
      <c r="D92" s="1578"/>
      <c r="E92" s="1579"/>
      <c r="F92" s="1616"/>
      <c r="G92" s="1535"/>
      <c r="H92" s="1580"/>
      <c r="I92" s="1300"/>
    </row>
    <row r="93" spans="1:10" s="33" customFormat="1" x14ac:dyDescent="0.2">
      <c r="A93" s="1581" t="s">
        <v>1733</v>
      </c>
      <c r="B93" s="1582"/>
      <c r="C93" s="1583"/>
      <c r="D93" s="1584"/>
      <c r="E93" s="1535"/>
      <c r="F93" s="1535"/>
      <c r="G93" s="1535"/>
      <c r="H93" s="1535"/>
      <c r="I93" s="1535"/>
    </row>
    <row r="94" spans="1:10" s="33" customFormat="1" x14ac:dyDescent="0.2">
      <c r="A94" s="1581" t="s">
        <v>1797</v>
      </c>
      <c r="B94" s="1582"/>
      <c r="C94" s="1583"/>
      <c r="D94" s="1587"/>
      <c r="E94" s="1587"/>
      <c r="F94" s="1587"/>
      <c r="G94" s="1587"/>
      <c r="H94" s="1587"/>
      <c r="I94" s="1535"/>
    </row>
    <row r="95" spans="1:10" s="33" customFormat="1" x14ac:dyDescent="0.2">
      <c r="A95" s="1581" t="s">
        <v>1689</v>
      </c>
      <c r="B95" s="1582"/>
      <c r="C95" s="1583"/>
      <c r="D95" s="1587"/>
      <c r="E95" s="1587"/>
      <c r="F95" s="1587"/>
      <c r="G95" s="1587"/>
      <c r="H95" s="1587"/>
      <c r="I95" s="1535"/>
    </row>
    <row r="96" spans="1:10" s="33" customFormat="1" x14ac:dyDescent="0.2">
      <c r="A96" s="1582"/>
      <c r="B96" s="1322" t="s">
        <v>1763</v>
      </c>
      <c r="C96" s="1583"/>
      <c r="D96" s="1587"/>
      <c r="E96" s="1587"/>
      <c r="F96" s="1587"/>
      <c r="G96" s="1587"/>
      <c r="H96" s="1587"/>
      <c r="I96" s="1535"/>
    </row>
    <row r="97" spans="1:9" s="33" customFormat="1" ht="9" customHeight="1" x14ac:dyDescent="0.2">
      <c r="A97" s="1517"/>
      <c r="B97" s="1585"/>
      <c r="C97" s="1583"/>
      <c r="D97" s="1587"/>
      <c r="E97" s="1587"/>
      <c r="F97" s="1587"/>
      <c r="G97" s="1587"/>
      <c r="H97" s="1587"/>
      <c r="I97" s="1535"/>
    </row>
    <row r="98" spans="1:9" s="33" customFormat="1" ht="3.75" customHeight="1" x14ac:dyDescent="0.2">
      <c r="A98" s="1584"/>
      <c r="B98" s="1586"/>
      <c r="C98" s="1584"/>
      <c r="D98" s="1587"/>
      <c r="E98" s="1587"/>
      <c r="F98" s="1587"/>
      <c r="G98" s="1587"/>
      <c r="H98" s="1587"/>
      <c r="I98" s="1535"/>
    </row>
    <row r="99" spans="1:9" s="33" customFormat="1" x14ac:dyDescent="0.2">
      <c r="A99" s="1584"/>
      <c r="B99" s="1586" t="s">
        <v>1386</v>
      </c>
      <c r="C99" s="1584"/>
      <c r="D99" s="1584"/>
      <c r="E99" s="1535"/>
      <c r="F99" s="1535"/>
      <c r="G99" s="1535"/>
      <c r="H99" s="1535"/>
      <c r="I99" s="1535"/>
    </row>
    <row r="100" spans="1:9" s="33" customFormat="1" x14ac:dyDescent="0.2">
      <c r="A100" s="1575"/>
      <c r="B100" s="2352" t="s">
        <v>2362</v>
      </c>
      <c r="C100" s="2353"/>
      <c r="D100" s="2353"/>
      <c r="E100" s="2353"/>
      <c r="F100" s="2353"/>
      <c r="G100" s="2353"/>
      <c r="H100" s="2354"/>
      <c r="I100" s="1535"/>
    </row>
    <row r="101" spans="1:9" s="33" customFormat="1" ht="11.25" customHeight="1" x14ac:dyDescent="0.2">
      <c r="A101" s="1575"/>
      <c r="B101" s="2331"/>
      <c r="C101" s="2332"/>
      <c r="D101" s="2332"/>
      <c r="E101" s="2332"/>
      <c r="F101" s="2332"/>
      <c r="G101" s="2332"/>
      <c r="H101" s="2333"/>
      <c r="I101" s="1535"/>
    </row>
    <row r="102" spans="1:9" s="33" customFormat="1" ht="11.25" customHeight="1" x14ac:dyDescent="0.2">
      <c r="A102" s="1575"/>
      <c r="B102" s="2331"/>
      <c r="C102" s="2332"/>
      <c r="D102" s="2332"/>
      <c r="E102" s="2332"/>
      <c r="F102" s="2332"/>
      <c r="G102" s="2332"/>
      <c r="H102" s="2333"/>
      <c r="I102" s="1535"/>
    </row>
    <row r="103" spans="1:9" s="33" customFormat="1" x14ac:dyDescent="0.2">
      <c r="A103" s="1575"/>
      <c r="B103" s="2331"/>
      <c r="C103" s="2332"/>
      <c r="D103" s="2332"/>
      <c r="E103" s="2332"/>
      <c r="F103" s="2332"/>
      <c r="G103" s="2332"/>
      <c r="H103" s="2333"/>
      <c r="I103" s="1535"/>
    </row>
    <row r="104" spans="1:9" s="33" customFormat="1" ht="11.25" customHeight="1" x14ac:dyDescent="0.2">
      <c r="A104" s="1575"/>
      <c r="B104" s="2331"/>
      <c r="C104" s="2332"/>
      <c r="D104" s="2332"/>
      <c r="E104" s="2332"/>
      <c r="F104" s="2332"/>
      <c r="G104" s="2332"/>
      <c r="H104" s="2333"/>
      <c r="I104" s="1535"/>
    </row>
    <row r="105" spans="1:9" s="33" customFormat="1" ht="11.25" customHeight="1" x14ac:dyDescent="0.2">
      <c r="A105" s="1575"/>
      <c r="B105" s="2331"/>
      <c r="C105" s="2332"/>
      <c r="D105" s="2332"/>
      <c r="E105" s="2332"/>
      <c r="F105" s="2332"/>
      <c r="G105" s="2332"/>
      <c r="H105" s="2333"/>
      <c r="I105" s="1535"/>
    </row>
    <row r="106" spans="1:9" s="33" customFormat="1" ht="11.25" customHeight="1" x14ac:dyDescent="0.2">
      <c r="A106" s="1575"/>
      <c r="B106" s="2331"/>
      <c r="C106" s="2332"/>
      <c r="D106" s="2332"/>
      <c r="E106" s="2332"/>
      <c r="F106" s="2332"/>
      <c r="G106" s="2332"/>
      <c r="H106" s="2333"/>
      <c r="I106" s="1535"/>
    </row>
    <row r="107" spans="1:9" s="33" customFormat="1" ht="11.25" customHeight="1" x14ac:dyDescent="0.2">
      <c r="A107" s="1575"/>
      <c r="B107" s="2331"/>
      <c r="C107" s="2332"/>
      <c r="D107" s="2332"/>
      <c r="E107" s="2332"/>
      <c r="F107" s="2332"/>
      <c r="G107" s="2332"/>
      <c r="H107" s="2333"/>
      <c r="I107" s="1570"/>
    </row>
    <row r="108" spans="1:9" s="33" customFormat="1" ht="11.25" customHeight="1" x14ac:dyDescent="0.2">
      <c r="A108" s="1575"/>
      <c r="B108" s="2331"/>
      <c r="C108" s="2332"/>
      <c r="D108" s="2332"/>
      <c r="E108" s="2332"/>
      <c r="F108" s="2332"/>
      <c r="G108" s="2332"/>
      <c r="H108" s="2333"/>
      <c r="I108" s="1535"/>
    </row>
    <row r="109" spans="1:9" s="33" customFormat="1" ht="11.25" customHeight="1" x14ac:dyDescent="0.2">
      <c r="A109" s="1575"/>
      <c r="B109" s="2331"/>
      <c r="C109" s="2332"/>
      <c r="D109" s="2332"/>
      <c r="E109" s="2332"/>
      <c r="F109" s="2332"/>
      <c r="G109" s="2332"/>
      <c r="H109" s="2333"/>
      <c r="I109" s="1535"/>
    </row>
    <row r="110" spans="1:9" s="33" customFormat="1" ht="11.25" customHeight="1" x14ac:dyDescent="0.2">
      <c r="A110" s="1575"/>
      <c r="B110" s="2324"/>
      <c r="C110" s="2325"/>
      <c r="D110" s="2325"/>
      <c r="E110" s="2325"/>
      <c r="F110" s="2325"/>
      <c r="G110" s="2325"/>
      <c r="H110" s="2326"/>
      <c r="I110" s="1535"/>
    </row>
    <row r="111" spans="1:9" s="33" customFormat="1" ht="11.25" customHeight="1" x14ac:dyDescent="0.2">
      <c r="A111" s="1367"/>
      <c r="B111" s="1587"/>
      <c r="C111" s="1587"/>
      <c r="D111" s="1587"/>
      <c r="E111" s="1535"/>
      <c r="F111" s="1535"/>
      <c r="G111" s="1535"/>
      <c r="H111" s="1535"/>
      <c r="I111" s="1535"/>
    </row>
    <row r="112" spans="1:9" s="33" customFormat="1" ht="18" customHeight="1" x14ac:dyDescent="0.2">
      <c r="A112" s="1575"/>
      <c r="B112" s="1367"/>
      <c r="C112" s="2327"/>
      <c r="D112" s="2327"/>
      <c r="E112" s="1535"/>
      <c r="F112" s="1535"/>
      <c r="G112" s="1535"/>
      <c r="H112" s="1535"/>
      <c r="I112" s="1535"/>
    </row>
    <row r="113" spans="1:9" s="33" customFormat="1" ht="11.25" customHeight="1" x14ac:dyDescent="0.2">
      <c r="A113" s="1575"/>
      <c r="B113" s="1575"/>
      <c r="C113" s="1589"/>
      <c r="D113" s="2023" t="s">
        <v>1387</v>
      </c>
      <c r="E113" s="1588"/>
      <c r="F113" s="1535"/>
      <c r="G113" s="1535"/>
      <c r="H113" s="1535"/>
      <c r="I113" s="1535"/>
    </row>
    <row r="114" spans="1:9" s="33" customFormat="1" ht="10.5" customHeight="1" x14ac:dyDescent="0.2">
      <c r="A114" s="1575"/>
      <c r="B114" s="1575"/>
      <c r="C114" s="1589"/>
      <c r="D114" s="1590"/>
      <c r="E114" s="1588"/>
      <c r="F114" s="1535"/>
      <c r="G114" s="1535"/>
      <c r="H114" s="1535"/>
      <c r="I114" s="1535"/>
    </row>
    <row r="115" spans="1:9" s="33" customFormat="1" ht="36" customHeight="1" x14ac:dyDescent="0.2">
      <c r="A115" s="1575"/>
      <c r="B115" s="1591"/>
      <c r="C115" s="2328" t="s">
        <v>1645</v>
      </c>
      <c r="D115" s="2329"/>
      <c r="E115" s="2330"/>
      <c r="F115" s="2330"/>
      <c r="G115" s="2330"/>
      <c r="H115" s="2330"/>
      <c r="I115" s="1535"/>
    </row>
    <row r="116" spans="1:9" s="33" customFormat="1" ht="24" customHeight="1" x14ac:dyDescent="0.2">
      <c r="A116" s="1575"/>
      <c r="B116" s="1575"/>
      <c r="C116" s="1575"/>
      <c r="D116" s="1432"/>
      <c r="E116" s="1591"/>
      <c r="F116" s="1592"/>
      <c r="G116" s="1591"/>
      <c r="H116" s="1591"/>
      <c r="I116" s="1535"/>
    </row>
    <row r="117" spans="1:9" s="33" customFormat="1" ht="11.25" customHeight="1" x14ac:dyDescent="0.2">
      <c r="A117" s="1593"/>
      <c r="B117" s="1593"/>
      <c r="C117" s="1594"/>
      <c r="D117" s="1595" t="s">
        <v>423</v>
      </c>
      <c r="E117" s="1584"/>
      <c r="F117" s="1596" t="s">
        <v>428</v>
      </c>
      <c r="G117" s="1533"/>
      <c r="H117" s="1533"/>
      <c r="I117" s="1535"/>
    </row>
    <row r="118" spans="1:9" x14ac:dyDescent="0.2">
      <c r="A118"/>
      <c r="B118" s="619"/>
      <c r="C118" s="675"/>
      <c r="D118" s="1560"/>
      <c r="E118" s="1560"/>
      <c r="F118" s="1560"/>
      <c r="G118" s="1560"/>
      <c r="H118" s="1560"/>
      <c r="I118" s="1535"/>
    </row>
    <row r="119" spans="1:9" x14ac:dyDescent="0.2">
      <c r="A119"/>
      <c r="B119" s="1565"/>
      <c r="C119" s="1574"/>
      <c r="D119" s="1560"/>
      <c r="E119" s="1560"/>
      <c r="F119" s="1560"/>
      <c r="G119" s="1560"/>
      <c r="H119" s="1560"/>
      <c r="I119" s="1535"/>
    </row>
    <row r="120" spans="1:9" s="32" customFormat="1" x14ac:dyDescent="0.2">
      <c r="A120"/>
      <c r="B120"/>
      <c r="C120"/>
      <c r="D120" s="676"/>
      <c r="E120" s="1560"/>
      <c r="F120" s="1013"/>
      <c r="G120" s="1560"/>
      <c r="H120" s="1560"/>
      <c r="I120" s="1535"/>
    </row>
    <row r="121" spans="1:9" x14ac:dyDescent="0.2">
      <c r="A121" s="598"/>
      <c r="B121" s="598"/>
      <c r="C121" s="623"/>
      <c r="D121" s="1609"/>
      <c r="E121" s="157"/>
      <c r="F121" s="157"/>
      <c r="G121" s="157"/>
      <c r="H121" s="157"/>
      <c r="I121" s="1535"/>
    </row>
    <row r="122" spans="1:9" x14ac:dyDescent="0.2">
      <c r="A122" s="717"/>
      <c r="B122" s="717"/>
      <c r="C122" s="623"/>
      <c r="D122" s="1568"/>
      <c r="E122" s="1564"/>
      <c r="F122" s="157"/>
      <c r="G122" s="157"/>
      <c r="H122" s="157"/>
      <c r="I122" s="1535"/>
    </row>
    <row r="123" spans="1:9" x14ac:dyDescent="0.2">
      <c r="A123" s="717"/>
      <c r="B123" s="717"/>
      <c r="C123" s="1093"/>
      <c r="D123" s="676"/>
      <c r="E123" s="1564"/>
      <c r="F123" s="157"/>
      <c r="G123" s="157"/>
      <c r="H123" s="157"/>
      <c r="I123" s="1535"/>
    </row>
    <row r="124" spans="1:9" x14ac:dyDescent="0.2">
      <c r="A124" s="717"/>
      <c r="B124" s="717"/>
      <c r="C124" s="1093"/>
      <c r="D124" s="1567"/>
      <c r="E124" s="1567"/>
      <c r="F124" s="1567"/>
      <c r="G124" s="1567"/>
      <c r="H124" s="1567"/>
      <c r="I124" s="1535"/>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57" t="s">
        <v>451</v>
      </c>
      <c r="B1" s="2357"/>
      <c r="C1" s="2357"/>
      <c r="D1" s="2357"/>
      <c r="E1" s="2357"/>
      <c r="F1" s="2357"/>
      <c r="G1" s="2357"/>
      <c r="H1" s="2357"/>
      <c r="I1" s="2357"/>
      <c r="J1" s="2357"/>
      <c r="K1" s="2357"/>
      <c r="L1" s="2357"/>
      <c r="M1" s="235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1923</v>
      </c>
      <c r="E7" s="93"/>
      <c r="F7" s="171" t="s">
        <v>311</v>
      </c>
      <c r="G7" s="93"/>
      <c r="H7" s="93"/>
      <c r="I7" s="93"/>
      <c r="J7" s="218">
        <v>568109741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3.5781189999999997E-2</v>
      </c>
      <c r="E10" s="100" t="s">
        <v>1185</v>
      </c>
      <c r="F10" s="472">
        <v>5.63271E-3</v>
      </c>
      <c r="G10" s="100" t="s">
        <v>1185</v>
      </c>
      <c r="H10" s="472">
        <v>3.7149499999999998E-3</v>
      </c>
      <c r="I10" s="100" t="s">
        <v>1186</v>
      </c>
      <c r="J10" s="473">
        <f>ROUND(D10+F10+H10,5)</f>
        <v>4.5130000000000003E-2</v>
      </c>
      <c r="K10" s="93"/>
      <c r="L10" s="472">
        <v>1.7600000000000001E-6</v>
      </c>
      <c r="M10" s="93"/>
    </row>
    <row r="11" spans="1:14" ht="15" customHeight="1" x14ac:dyDescent="0.2">
      <c r="B11" s="93"/>
      <c r="C11" s="93"/>
      <c r="D11" s="2367" t="str">
        <f>IF(SUM(J10)&lt;=0.0999999,"","Enter the Tax Rates by moving the decimal two places to the left.")</f>
        <v/>
      </c>
      <c r="E11" s="2368"/>
      <c r="F11" s="2368"/>
      <c r="G11" s="2368"/>
      <c r="H11" s="2368"/>
      <c r="I11" s="2368"/>
      <c r="J11" s="236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161373789</v>
      </c>
      <c r="E16" s="100"/>
      <c r="F16" s="82">
        <f>SUM('Acct Summary 7-8'!C17,'Acct Summary 7-8'!D17,'Acct Summary 7-8'!F17)</f>
        <v>160949613</v>
      </c>
      <c r="G16" s="100"/>
      <c r="H16" s="82">
        <f>SUM(D16-F16)</f>
        <v>424176</v>
      </c>
      <c r="I16" s="93"/>
      <c r="J16" s="82">
        <f>SUM('Acct Summary 7-8'!C81,'Acct Summary 7-8'!D81,'Acct Summary 7-8'!F81,'Acct Summary 7-8'!I81)</f>
        <v>66316448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78399144.258000001</v>
      </c>
      <c r="I31" s="332"/>
      <c r="J31" s="93"/>
      <c r="K31" s="93"/>
      <c r="L31" s="93"/>
      <c r="M31" s="93"/>
    </row>
    <row r="32" spans="1:13" ht="13.35" customHeight="1" x14ac:dyDescent="0.2">
      <c r="B32" s="2139"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119668441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58"/>
      <c r="C54" s="2359"/>
      <c r="D54" s="2359"/>
      <c r="E54" s="2359"/>
      <c r="F54" s="2359"/>
      <c r="G54" s="2359"/>
      <c r="H54" s="2359"/>
      <c r="I54" s="2359"/>
      <c r="J54" s="2359"/>
      <c r="K54" s="2359"/>
      <c r="L54" s="2360"/>
      <c r="M54" s="95"/>
    </row>
    <row r="55" spans="1:13" ht="12.75" customHeight="1" x14ac:dyDescent="0.2">
      <c r="B55" s="2361"/>
      <c r="C55" s="2362"/>
      <c r="D55" s="2362"/>
      <c r="E55" s="2362"/>
      <c r="F55" s="2362"/>
      <c r="G55" s="2362"/>
      <c r="H55" s="2362"/>
      <c r="I55" s="2362"/>
      <c r="J55" s="2362"/>
      <c r="K55" s="2362"/>
      <c r="L55" s="2363"/>
      <c r="M55" s="95"/>
    </row>
    <row r="56" spans="1:13" ht="12.75" customHeight="1" x14ac:dyDescent="0.2">
      <c r="B56" s="2361"/>
      <c r="C56" s="2362"/>
      <c r="D56" s="2362"/>
      <c r="E56" s="2362"/>
      <c r="F56" s="2362"/>
      <c r="G56" s="2362"/>
      <c r="H56" s="2362"/>
      <c r="I56" s="2362"/>
      <c r="J56" s="2362"/>
      <c r="K56" s="2362"/>
      <c r="L56" s="2363"/>
      <c r="M56" s="93"/>
    </row>
    <row r="57" spans="1:13" ht="12.75" customHeight="1" x14ac:dyDescent="0.2">
      <c r="B57" s="2361"/>
      <c r="C57" s="2362"/>
      <c r="D57" s="2362"/>
      <c r="E57" s="2362"/>
      <c r="F57" s="2362"/>
      <c r="G57" s="2362"/>
      <c r="H57" s="2362"/>
      <c r="I57" s="2362"/>
      <c r="J57" s="2362"/>
      <c r="K57" s="2362"/>
      <c r="L57" s="2363"/>
      <c r="M57" s="93"/>
    </row>
    <row r="58" spans="1:13" x14ac:dyDescent="0.2">
      <c r="B58" s="2364"/>
      <c r="C58" s="2365"/>
      <c r="D58" s="2365"/>
      <c r="E58" s="2365"/>
      <c r="F58" s="2365"/>
      <c r="G58" s="2365"/>
      <c r="H58" s="2365"/>
      <c r="I58" s="2365"/>
      <c r="J58" s="2365"/>
      <c r="K58" s="2365"/>
      <c r="L58" s="23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69"/>
      <c r="D61" s="237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B15" sqref="B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72"/>
      <c r="B1" s="2373"/>
      <c r="C1" s="2373"/>
      <c r="D1" s="55"/>
      <c r="E1" s="55"/>
      <c r="F1" s="55"/>
      <c r="G1" s="55"/>
      <c r="H1" s="55"/>
      <c r="I1" s="55"/>
      <c r="J1" s="55"/>
      <c r="K1" s="55"/>
      <c r="L1" s="55"/>
      <c r="M1" s="55"/>
      <c r="N1" s="55"/>
      <c r="O1" s="2372"/>
      <c r="P1" s="2373"/>
      <c r="Q1" s="2373"/>
    </row>
    <row r="2" spans="1:18" ht="15" x14ac:dyDescent="0.2">
      <c r="A2" s="2376" t="s">
        <v>654</v>
      </c>
      <c r="B2" s="2376"/>
      <c r="C2" s="2376"/>
      <c r="D2" s="2376"/>
      <c r="E2" s="2376"/>
      <c r="F2" s="2376"/>
      <c r="G2" s="2376"/>
      <c r="H2" s="2376"/>
      <c r="I2" s="2376"/>
      <c r="J2" s="2376"/>
      <c r="K2" s="2376"/>
      <c r="L2" s="2376"/>
      <c r="M2" s="2376"/>
      <c r="N2" s="2376"/>
      <c r="O2" s="2376"/>
      <c r="P2" s="2376"/>
      <c r="Q2" s="2376"/>
      <c r="R2" s="2376"/>
    </row>
    <row r="3" spans="1:18" ht="12.75" x14ac:dyDescent="0.2">
      <c r="A3" s="2377" t="s">
        <v>1766</v>
      </c>
      <c r="B3" s="2377"/>
      <c r="C3" s="2377"/>
      <c r="D3" s="2377"/>
      <c r="E3" s="2377"/>
      <c r="F3" s="2377"/>
      <c r="G3" s="2377"/>
      <c r="H3" s="2377"/>
      <c r="I3" s="2377"/>
      <c r="J3" s="2377"/>
      <c r="K3" s="2377"/>
      <c r="L3" s="2377"/>
      <c r="M3" s="2377"/>
      <c r="N3" s="2377"/>
      <c r="O3" s="2377"/>
      <c r="P3" s="2377"/>
      <c r="Q3" s="2377"/>
      <c r="R3" s="2377"/>
    </row>
    <row r="4" spans="1:18" ht="12.75" x14ac:dyDescent="0.2">
      <c r="A4" s="2378" t="s">
        <v>1339</v>
      </c>
      <c r="B4" s="2378"/>
      <c r="C4" s="2378"/>
      <c r="D4" s="2378"/>
      <c r="E4" s="2378"/>
      <c r="F4" s="2378"/>
      <c r="G4" s="2378"/>
      <c r="H4" s="2378"/>
      <c r="I4" s="2378"/>
      <c r="J4" s="2378"/>
      <c r="K4" s="2378"/>
      <c r="L4" s="2378"/>
      <c r="M4" s="2378"/>
      <c r="N4" s="2378"/>
      <c r="O4" s="2378"/>
      <c r="P4" s="2378"/>
      <c r="Q4" s="2378"/>
      <c r="R4" s="23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Aurora East USD 131</v>
      </c>
      <c r="E7" s="136"/>
      <c r="G7" s="137"/>
      <c r="H7" s="138"/>
      <c r="I7" s="138"/>
      <c r="J7" s="138"/>
      <c r="K7" s="138"/>
      <c r="L7"/>
      <c r="M7"/>
      <c r="N7"/>
      <c r="O7"/>
      <c r="P7"/>
    </row>
    <row r="8" spans="1:18" ht="12.75" x14ac:dyDescent="0.2">
      <c r="A8"/>
      <c r="B8"/>
      <c r="C8" s="134" t="s">
        <v>1340</v>
      </c>
      <c r="D8" s="139">
        <f>COVER!A13</f>
        <v>31045131022</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65335470</v>
      </c>
      <c r="I12" s="1162"/>
      <c r="J12" s="1162"/>
      <c r="K12" s="1163">
        <f>TRUNC((H12/H13*100000),5)/100000</f>
        <v>0.40487039680000003</v>
      </c>
      <c r="L12" s="1164"/>
      <c r="M12" s="102" t="s">
        <v>1363</v>
      </c>
      <c r="N12" s="102"/>
      <c r="O12" s="1165">
        <v>0.35</v>
      </c>
      <c r="P12" s="154"/>
      <c r="Q12" s="154"/>
    </row>
    <row r="13" spans="1:18" s="156" customFormat="1" ht="11.25" x14ac:dyDescent="0.2">
      <c r="A13" s="154"/>
      <c r="B13" s="1159"/>
      <c r="C13" s="2374" t="s">
        <v>1637</v>
      </c>
      <c r="D13" s="2375"/>
      <c r="E13" s="154"/>
      <c r="F13" s="326" t="s">
        <v>929</v>
      </c>
      <c r="G13" s="1160"/>
      <c r="H13" s="1161">
        <f>SUM('Acct Summary 7-8'!C8+'Acct Summary 7-8'!D8+'Acct Summary 7-8'!F8+'Acct Summary 7-8'!I8)+H14</f>
        <v>161373789</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160949613</v>
      </c>
      <c r="I17" s="1162"/>
      <c r="J17" s="1168"/>
      <c r="K17" s="1163">
        <f>TRUNC((H17/H18*100000),5)/100000</f>
        <v>0.99737146900000007</v>
      </c>
      <c r="L17" s="1164"/>
      <c r="M17" s="1124" t="s">
        <v>1391</v>
      </c>
      <c r="O17" s="1169" t="str">
        <f>IF(AND(O16="2", J20 &gt; 2),"1",IF(AND(O16 = "1", J20 &gt; 2),"2",IF(AND(O16="1", J20 &gt;1),"1","0")))</f>
        <v>0</v>
      </c>
      <c r="P17" s="154"/>
    </row>
    <row r="18" spans="1:18" s="156" customFormat="1" ht="11.25" x14ac:dyDescent="0.2">
      <c r="A18" s="154"/>
      <c r="B18" s="1159"/>
      <c r="C18" s="2374" t="s">
        <v>1629</v>
      </c>
      <c r="D18" s="2375"/>
      <c r="E18" s="154"/>
      <c r="F18" s="1147" t="s">
        <v>930</v>
      </c>
      <c r="G18" s="1160"/>
      <c r="H18" s="1161">
        <f>SUM('Acct Summary 7-8'!C8+'Acct Summary 7-8'!D8+'Acct Summary 7-8'!F8+'Acct Summary 7-8'!I8)+H19</f>
        <v>161373789</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371" t="s">
        <v>1765</v>
      </c>
      <c r="D24" s="2371"/>
      <c r="E24" s="154"/>
      <c r="F24" s="154" t="s">
        <v>523</v>
      </c>
      <c r="G24" s="1160"/>
      <c r="H24" s="1161">
        <f>SUM('Assets-Liab 5-6'!C4+'Assets-Liab 5-6'!D4+'Assets-Liab 5-6'!F4+'Assets-Liab 5-6'!I4+'Assets-Liab 5-6'!C5+'Assets-Liab 5-6'!D5+'Assets-Liab 5-6'!F5+'Assets-Liab 5-6'!I5)</f>
        <v>83691730</v>
      </c>
      <c r="I24" s="684"/>
      <c r="J24" s="684"/>
      <c r="K24" s="1172">
        <f>TRUNC(((H24/H25*100000)/100000),2)</f>
        <v>187.19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447082.25832999998</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21792973.719629999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119668441</v>
      </c>
      <c r="I32" s="1170"/>
      <c r="J32" s="1170"/>
      <c r="K32" s="1172">
        <f>TRUNC(100-((((H32/H33*100))*100)/100),2)</f>
        <v>-52.63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78399144.258000001</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7" activePane="bottomLeft" state="frozen"/>
      <selection activeCell="B15" sqref="B15"/>
      <selection pane="bottomLeft" activeCell="D49" sqref="D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79"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8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1" t="s">
        <v>1148</v>
      </c>
      <c r="B3" s="1932"/>
      <c r="C3" s="1933"/>
      <c r="D3" s="1934"/>
      <c r="E3" s="1934"/>
      <c r="F3" s="1934"/>
      <c r="G3" s="1934"/>
      <c r="H3" s="1934"/>
      <c r="I3" s="1934"/>
      <c r="J3" s="1934"/>
      <c r="K3" s="1934"/>
      <c r="L3" s="1934"/>
      <c r="M3" s="1935"/>
      <c r="N3" s="1936"/>
    </row>
    <row r="4" spans="1:14" ht="13.5" customHeight="1" x14ac:dyDescent="0.2">
      <c r="A4" s="477" t="s">
        <v>1307</v>
      </c>
      <c r="B4" s="631"/>
      <c r="C4" s="687">
        <v>44903519</v>
      </c>
      <c r="D4" s="412">
        <v>6190753</v>
      </c>
      <c r="E4" s="412">
        <v>5244399</v>
      </c>
      <c r="F4" s="412">
        <v>788671</v>
      </c>
      <c r="G4" s="412"/>
      <c r="H4" s="412">
        <v>34698434</v>
      </c>
      <c r="I4" s="412"/>
      <c r="J4" s="436">
        <v>3687</v>
      </c>
      <c r="K4" s="412">
        <v>75074</v>
      </c>
      <c r="L4" s="412">
        <v>471751</v>
      </c>
      <c r="M4" s="433"/>
      <c r="N4" s="482"/>
    </row>
    <row r="5" spans="1:14" x14ac:dyDescent="0.2">
      <c r="A5" s="477" t="s">
        <v>1172</v>
      </c>
      <c r="B5" s="40">
        <v>120</v>
      </c>
      <c r="C5" s="687">
        <v>10429874</v>
      </c>
      <c r="D5" s="412"/>
      <c r="E5" s="412"/>
      <c r="F5" s="412"/>
      <c r="G5" s="412"/>
      <c r="H5" s="412"/>
      <c r="I5" s="412">
        <v>21378913</v>
      </c>
      <c r="J5" s="436"/>
      <c r="K5" s="439"/>
      <c r="L5" s="688"/>
      <c r="M5" s="433"/>
      <c r="N5" s="482"/>
    </row>
    <row r="6" spans="1:14" ht="13.5" customHeight="1" x14ac:dyDescent="0.2">
      <c r="A6" s="476" t="s">
        <v>492</v>
      </c>
      <c r="B6" s="40">
        <v>130</v>
      </c>
      <c r="C6" s="687">
        <v>10797242</v>
      </c>
      <c r="D6" s="412">
        <v>1624540</v>
      </c>
      <c r="E6" s="412">
        <v>4365284</v>
      </c>
      <c r="F6" s="412">
        <v>1072293</v>
      </c>
      <c r="G6" s="439">
        <v>1495560</v>
      </c>
      <c r="H6" s="439"/>
      <c r="I6" s="412">
        <v>505</v>
      </c>
      <c r="J6" s="691"/>
      <c r="K6" s="439">
        <v>12637</v>
      </c>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15913686</v>
      </c>
      <c r="D8" s="436">
        <v>610875</v>
      </c>
      <c r="E8" s="436"/>
      <c r="F8" s="436">
        <v>6690037</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82044321</v>
      </c>
      <c r="D13" s="689">
        <f t="shared" ref="D13:L13" si="0">SUM(D4:D12)</f>
        <v>8426168</v>
      </c>
      <c r="E13" s="689">
        <f t="shared" si="0"/>
        <v>9609683</v>
      </c>
      <c r="F13" s="689">
        <f t="shared" si="0"/>
        <v>8551001</v>
      </c>
      <c r="G13" s="689">
        <f t="shared" si="0"/>
        <v>1495560</v>
      </c>
      <c r="H13" s="689">
        <f t="shared" si="0"/>
        <v>34698434</v>
      </c>
      <c r="I13" s="689">
        <f t="shared" si="0"/>
        <v>21379418</v>
      </c>
      <c r="J13" s="689">
        <f t="shared" si="0"/>
        <v>3687</v>
      </c>
      <c r="K13" s="689">
        <f t="shared" si="0"/>
        <v>87711</v>
      </c>
      <c r="L13" s="689">
        <f t="shared" si="0"/>
        <v>471751</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2771855</v>
      </c>
      <c r="N16" s="719"/>
    </row>
    <row r="17" spans="1:14" s="704" customFormat="1" ht="12.75" customHeight="1" x14ac:dyDescent="0.2">
      <c r="A17" s="718" t="s">
        <v>1750</v>
      </c>
      <c r="B17" s="542">
        <v>230</v>
      </c>
      <c r="C17" s="507"/>
      <c r="D17" s="507"/>
      <c r="E17" s="507"/>
      <c r="F17" s="507"/>
      <c r="G17" s="507"/>
      <c r="H17" s="507"/>
      <c r="I17" s="507"/>
      <c r="J17" s="507"/>
      <c r="K17" s="507"/>
      <c r="L17" s="507"/>
      <c r="M17" s="436">
        <v>121569871</v>
      </c>
      <c r="N17" s="719"/>
    </row>
    <row r="18" spans="1:14" s="704" customFormat="1" ht="12.75" customHeight="1" x14ac:dyDescent="0.2">
      <c r="A18" s="718" t="s">
        <v>1751</v>
      </c>
      <c r="B18" s="542">
        <v>240</v>
      </c>
      <c r="C18" s="507"/>
      <c r="D18" s="507"/>
      <c r="E18" s="507"/>
      <c r="F18" s="507"/>
      <c r="G18" s="507"/>
      <c r="H18" s="507"/>
      <c r="I18" s="507"/>
      <c r="J18" s="507"/>
      <c r="K18" s="507"/>
      <c r="L18" s="507"/>
      <c r="M18" s="436">
        <v>956945</v>
      </c>
      <c r="N18" s="719"/>
    </row>
    <row r="19" spans="1:14" s="704" customFormat="1" ht="12.75" customHeight="1" x14ac:dyDescent="0.2">
      <c r="A19" s="718" t="s">
        <v>1752</v>
      </c>
      <c r="B19" s="542">
        <v>250</v>
      </c>
      <c r="C19" s="507"/>
      <c r="D19" s="507"/>
      <c r="E19" s="507"/>
      <c r="F19" s="507"/>
      <c r="G19" s="507"/>
      <c r="H19" s="507"/>
      <c r="I19" s="507"/>
      <c r="J19" s="507"/>
      <c r="K19" s="507"/>
      <c r="L19" s="507"/>
      <c r="M19" s="436">
        <v>2925755</v>
      </c>
      <c r="N19" s="719"/>
    </row>
    <row r="20" spans="1:14" s="704" customFormat="1" ht="12.75" customHeight="1" x14ac:dyDescent="0.2">
      <c r="A20" s="718" t="s">
        <v>1753</v>
      </c>
      <c r="B20" s="542">
        <v>260</v>
      </c>
      <c r="C20" s="507"/>
      <c r="D20" s="507"/>
      <c r="E20" s="507"/>
      <c r="F20" s="507"/>
      <c r="G20" s="507"/>
      <c r="H20" s="507"/>
      <c r="I20" s="507"/>
      <c r="J20" s="507"/>
      <c r="K20" s="507"/>
      <c r="L20" s="507"/>
      <c r="M20" s="436">
        <v>4400366</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f>E38</f>
        <v>5374286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114294155</v>
      </c>
    </row>
    <row r="23" spans="1:14" ht="13.5" customHeight="1" thickBot="1" x14ac:dyDescent="0.25">
      <c r="A23" s="464" t="s">
        <v>747</v>
      </c>
      <c r="B23" s="724"/>
      <c r="C23" s="433"/>
      <c r="D23" s="433"/>
      <c r="E23" s="433"/>
      <c r="F23" s="433"/>
      <c r="G23" s="433"/>
      <c r="H23" s="433"/>
      <c r="I23" s="433"/>
      <c r="J23" s="433"/>
      <c r="K23" s="433"/>
      <c r="L23" s="433"/>
      <c r="M23" s="693">
        <f>SUM(M15:M22)</f>
        <v>132624792</v>
      </c>
      <c r="N23" s="693">
        <f>SUM(N21:N22)</f>
        <v>119668441</v>
      </c>
    </row>
    <row r="24" spans="1:14" ht="18" customHeight="1" thickTop="1" x14ac:dyDescent="0.2">
      <c r="A24" s="1921" t="s">
        <v>700</v>
      </c>
      <c r="B24" s="1902"/>
      <c r="C24" s="1922"/>
      <c r="D24" s="1923"/>
      <c r="E24" s="1923"/>
      <c r="F24" s="1923"/>
      <c r="G24" s="1923"/>
      <c r="H24" s="1923"/>
      <c r="I24" s="1923"/>
      <c r="J24" s="1923"/>
      <c r="K24" s="1923"/>
      <c r="L24" s="1923"/>
      <c r="M24" s="1924"/>
      <c r="N24" s="192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v>1522717</v>
      </c>
      <c r="D26" s="436"/>
      <c r="E26" s="436"/>
      <c r="F26" s="436"/>
      <c r="G26" s="436"/>
      <c r="H26" s="436"/>
      <c r="I26" s="436"/>
      <c r="J26" s="691"/>
      <c r="K26" s="436"/>
      <c r="L26" s="433"/>
      <c r="M26" s="433"/>
      <c r="N26" s="433"/>
    </row>
    <row r="27" spans="1:14" ht="13.5" customHeight="1" x14ac:dyDescent="0.2">
      <c r="A27" s="476" t="s">
        <v>751</v>
      </c>
      <c r="B27" s="40">
        <v>430</v>
      </c>
      <c r="C27" s="436">
        <v>9359816</v>
      </c>
      <c r="D27" s="436">
        <v>798376</v>
      </c>
      <c r="E27" s="436"/>
      <c r="F27" s="436">
        <v>386312</v>
      </c>
      <c r="G27" s="436">
        <v>637376</v>
      </c>
      <c r="H27" s="436">
        <v>2753553</v>
      </c>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12545350</v>
      </c>
      <c r="D30" s="691"/>
      <c r="E30" s="436"/>
      <c r="F30" s="436"/>
      <c r="G30" s="436">
        <v>354164</v>
      </c>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v>19541786</v>
      </c>
      <c r="D32" s="690">
        <v>2194874</v>
      </c>
      <c r="E32" s="691">
        <v>4235397</v>
      </c>
      <c r="F32" s="691">
        <v>7734734</v>
      </c>
      <c r="G32" s="691">
        <v>1484998</v>
      </c>
      <c r="H32" s="691"/>
      <c r="I32" s="691">
        <v>495</v>
      </c>
      <c r="J32" s="691"/>
      <c r="K32" s="510">
        <v>12376</v>
      </c>
      <c r="L32" s="433"/>
      <c r="M32" s="433"/>
      <c r="N32" s="433"/>
    </row>
    <row r="33" spans="1:14" ht="13.5" customHeight="1" x14ac:dyDescent="0.2">
      <c r="A33" s="629" t="s">
        <v>346</v>
      </c>
      <c r="B33" s="42">
        <v>493</v>
      </c>
      <c r="C33" s="436"/>
      <c r="D33" s="436"/>
      <c r="E33" s="436"/>
      <c r="F33" s="436"/>
      <c r="G33" s="436"/>
      <c r="H33" s="436"/>
      <c r="I33" s="436"/>
      <c r="J33" s="436"/>
      <c r="K33" s="436"/>
      <c r="L33" s="436">
        <v>471751</v>
      </c>
      <c r="M33" s="433"/>
      <c r="N33" s="482"/>
    </row>
    <row r="34" spans="1:14" ht="13.5" customHeight="1" thickBot="1" x14ac:dyDescent="0.25">
      <c r="A34" s="1076" t="s">
        <v>758</v>
      </c>
      <c r="B34" s="725"/>
      <c r="C34" s="1099">
        <f>SUM(C25:C33)</f>
        <v>42969669</v>
      </c>
      <c r="D34" s="1099">
        <f t="shared" ref="D34:K34" si="1">SUM(D25:D33)</f>
        <v>2993250</v>
      </c>
      <c r="E34" s="1099">
        <f t="shared" si="1"/>
        <v>4235397</v>
      </c>
      <c r="F34" s="1099">
        <f t="shared" si="1"/>
        <v>8121046</v>
      </c>
      <c r="G34" s="1099">
        <f t="shared" si="1"/>
        <v>2476538</v>
      </c>
      <c r="H34" s="1099">
        <f t="shared" si="1"/>
        <v>2753553</v>
      </c>
      <c r="I34" s="1099">
        <f t="shared" si="1"/>
        <v>495</v>
      </c>
      <c r="J34" s="1099">
        <f t="shared" si="1"/>
        <v>0</v>
      </c>
      <c r="K34" s="1099">
        <f t="shared" si="1"/>
        <v>12376</v>
      </c>
      <c r="L34" s="1059">
        <f>SUM(L33)</f>
        <v>471751</v>
      </c>
      <c r="M34" s="433"/>
      <c r="N34" s="514"/>
    </row>
    <row r="35" spans="1:14" ht="18" customHeight="1" thickTop="1" x14ac:dyDescent="0.2">
      <c r="A35" s="1926" t="s">
        <v>625</v>
      </c>
      <c r="B35" s="1927"/>
      <c r="C35" s="1890"/>
      <c r="D35" s="1891"/>
      <c r="E35" s="1891"/>
      <c r="F35" s="1891"/>
      <c r="G35" s="1891"/>
      <c r="H35" s="1891"/>
      <c r="I35" s="1891"/>
      <c r="J35" s="1891"/>
      <c r="K35" s="1891"/>
      <c r="L35" s="1891"/>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119668441</v>
      </c>
    </row>
    <row r="37" spans="1:14" ht="13.5" thickBot="1" x14ac:dyDescent="0.25">
      <c r="A37" s="464" t="s">
        <v>757</v>
      </c>
      <c r="B37" s="724"/>
      <c r="C37" s="507"/>
      <c r="D37" s="507"/>
      <c r="E37" s="507"/>
      <c r="F37" s="507"/>
      <c r="G37" s="507"/>
      <c r="H37" s="507"/>
      <c r="I37" s="507"/>
      <c r="J37" s="507"/>
      <c r="K37" s="507"/>
      <c r="L37" s="514"/>
      <c r="M37" s="433"/>
      <c r="N37" s="693">
        <f>SUM(N36:N36)</f>
        <v>119668441</v>
      </c>
    </row>
    <row r="38" spans="1:14" customFormat="1" ht="13.5" customHeight="1" thickTop="1" x14ac:dyDescent="0.2">
      <c r="A38" s="628" t="s">
        <v>495</v>
      </c>
      <c r="B38" s="542">
        <v>714</v>
      </c>
      <c r="C38" s="727"/>
      <c r="D38" s="727"/>
      <c r="E38" s="727">
        <v>5374286</v>
      </c>
      <c r="F38" s="727">
        <v>429955</v>
      </c>
      <c r="G38" s="727"/>
      <c r="H38" s="727">
        <v>31944881</v>
      </c>
      <c r="I38" s="727"/>
      <c r="J38" s="726"/>
      <c r="K38" s="727">
        <v>75335</v>
      </c>
      <c r="L38" s="1100"/>
      <c r="M38" s="694"/>
      <c r="N38" s="694"/>
    </row>
    <row r="39" spans="1:14" customFormat="1" ht="13.5" customHeight="1" x14ac:dyDescent="0.2">
      <c r="A39" s="628" t="s">
        <v>404</v>
      </c>
      <c r="B39" s="542">
        <v>730</v>
      </c>
      <c r="C39" s="727">
        <v>39074652</v>
      </c>
      <c r="D39" s="727">
        <v>5432918</v>
      </c>
      <c r="E39" s="727"/>
      <c r="F39" s="727"/>
      <c r="G39" s="727">
        <v>-980978</v>
      </c>
      <c r="H39" s="727"/>
      <c r="I39" s="727">
        <v>21378923</v>
      </c>
      <c r="J39" s="726">
        <v>3687</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132624792</v>
      </c>
      <c r="N40" s="694"/>
    </row>
    <row r="41" spans="1:14" ht="13.5" customHeight="1" thickBot="1" x14ac:dyDescent="0.25">
      <c r="A41" s="464" t="s">
        <v>759</v>
      </c>
      <c r="B41" s="455"/>
      <c r="C41" s="485">
        <f>(SUM(C34,C37,C38,C39))</f>
        <v>82044321</v>
      </c>
      <c r="D41" s="485">
        <f t="shared" ref="D41:L41" si="2">SUM(D34,D37,D38:D39)</f>
        <v>8426168</v>
      </c>
      <c r="E41" s="485">
        <f t="shared" si="2"/>
        <v>9609683</v>
      </c>
      <c r="F41" s="485">
        <f t="shared" si="2"/>
        <v>8551001</v>
      </c>
      <c r="G41" s="485">
        <f t="shared" si="2"/>
        <v>1495560</v>
      </c>
      <c r="H41" s="485">
        <f t="shared" si="2"/>
        <v>34698434</v>
      </c>
      <c r="I41" s="485">
        <f t="shared" si="2"/>
        <v>21379418</v>
      </c>
      <c r="J41" s="485">
        <f t="shared" si="2"/>
        <v>3687</v>
      </c>
      <c r="K41" s="485">
        <f t="shared" si="2"/>
        <v>87711</v>
      </c>
      <c r="L41" s="485">
        <f t="shared" si="2"/>
        <v>471751</v>
      </c>
      <c r="M41" s="485">
        <f>SUM(M40)</f>
        <v>132624792</v>
      </c>
      <c r="N41" s="485">
        <f>SUM(N37)</f>
        <v>119668441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9" activePane="bottomLeft" state="frozenSplit"/>
      <selection activeCell="B15" sqref="B15"/>
      <selection pane="bottomLeft" activeCell="H76" sqref="H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83"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8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2" t="s">
        <v>1396</v>
      </c>
      <c r="B3" s="1913"/>
      <c r="C3" s="1914"/>
      <c r="D3" s="1915"/>
      <c r="E3" s="1915"/>
      <c r="F3" s="1915"/>
      <c r="G3" s="1915"/>
      <c r="H3" s="1915"/>
      <c r="I3" s="1915"/>
      <c r="J3" s="1915"/>
      <c r="K3" s="1916"/>
      <c r="L3" s="502"/>
    </row>
    <row r="4" spans="1:13" x14ac:dyDescent="0.2">
      <c r="A4" s="732" t="s">
        <v>1981</v>
      </c>
      <c r="B4" s="292">
        <v>1000</v>
      </c>
      <c r="C4" s="695">
        <f>'Revenues 9-14'!C109</f>
        <v>25782530</v>
      </c>
      <c r="D4" s="695">
        <f>'Revenues 9-14'!D109</f>
        <v>4149876</v>
      </c>
      <c r="E4" s="695">
        <f>'Revenues 9-14'!E109</f>
        <v>9824889</v>
      </c>
      <c r="F4" s="695">
        <f>'Revenues 9-14'!F109</f>
        <v>2384077</v>
      </c>
      <c r="G4" s="695">
        <f>'Revenues 9-14'!G109</f>
        <v>2350440</v>
      </c>
      <c r="H4" s="695">
        <f>'Revenues 9-14'!H109</f>
        <v>392789</v>
      </c>
      <c r="I4" s="695">
        <f>'Revenues 9-14'!I109</f>
        <v>798418</v>
      </c>
      <c r="J4" s="695">
        <f>'Revenues 9-14'!J109</f>
        <v>0</v>
      </c>
      <c r="K4" s="695">
        <f>'Revenues 9-14'!K109</f>
        <v>24420</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84585616</v>
      </c>
      <c r="D6" s="696">
        <f>'Revenues 9-14'!D173</f>
        <v>13200010</v>
      </c>
      <c r="E6" s="696">
        <f>'Revenues 9-14'!E173</f>
        <v>2000000</v>
      </c>
      <c r="F6" s="696">
        <f>'Revenues 9-14'!F173</f>
        <v>4417662</v>
      </c>
      <c r="G6" s="696">
        <f>'Revenues 9-14'!G173</f>
        <v>0</v>
      </c>
      <c r="H6" s="696">
        <f>'Revenues 9-14'!H173</f>
        <v>2750000</v>
      </c>
      <c r="I6" s="696">
        <f>'Revenues 9-14'!I173</f>
        <v>0</v>
      </c>
      <c r="J6" s="696">
        <f>'Revenues 9-14'!J173</f>
        <v>0</v>
      </c>
      <c r="K6" s="696">
        <f>'Revenues 9-14'!K173</f>
        <v>0</v>
      </c>
      <c r="L6" s="39"/>
      <c r="M6" s="222"/>
    </row>
    <row r="7" spans="1:13" x14ac:dyDescent="0.2">
      <c r="A7" s="734" t="s">
        <v>1984</v>
      </c>
      <c r="B7" s="293">
        <v>4000</v>
      </c>
      <c r="C7" s="696">
        <f>'Revenues 9-14'!C274</f>
        <v>26055600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136423746</v>
      </c>
      <c r="D8" s="485">
        <f t="shared" ref="D8:K8" si="0">SUM(D4:D7)</f>
        <v>17349886</v>
      </c>
      <c r="E8" s="485">
        <f t="shared" si="0"/>
        <v>11824889</v>
      </c>
      <c r="F8" s="485">
        <f t="shared" si="0"/>
        <v>6801739</v>
      </c>
      <c r="G8" s="485">
        <f t="shared" si="0"/>
        <v>2350440</v>
      </c>
      <c r="H8" s="485">
        <f t="shared" si="0"/>
        <v>3142789</v>
      </c>
      <c r="I8" s="485">
        <f t="shared" si="0"/>
        <v>798418</v>
      </c>
      <c r="J8" s="485">
        <f t="shared" si="0"/>
        <v>0</v>
      </c>
      <c r="K8" s="485">
        <f t="shared" si="0"/>
        <v>24420</v>
      </c>
      <c r="L8" s="39"/>
    </row>
    <row r="9" spans="1:13" ht="15" thickTop="1" x14ac:dyDescent="0.2">
      <c r="A9" s="1019" t="s">
        <v>347</v>
      </c>
      <c r="B9" s="456">
        <v>3998</v>
      </c>
      <c r="C9" s="418">
        <v>22281412</v>
      </c>
      <c r="D9" s="489"/>
      <c r="E9" s="418"/>
      <c r="F9" s="418"/>
      <c r="G9" s="700"/>
      <c r="H9" s="418"/>
      <c r="I9" s="494" t="s">
        <v>1389</v>
      </c>
      <c r="J9" s="435"/>
      <c r="K9" s="418"/>
      <c r="L9" s="39"/>
    </row>
    <row r="10" spans="1:13" s="48" customFormat="1" ht="13.5" thickBot="1" x14ac:dyDescent="0.25">
      <c r="A10" s="464" t="s">
        <v>1393</v>
      </c>
      <c r="B10" s="457"/>
      <c r="C10" s="485">
        <f>SUM(C8:C9)</f>
        <v>158705158</v>
      </c>
      <c r="D10" s="485">
        <f t="shared" ref="D10:K10" si="1">SUM(D8:D9)</f>
        <v>17349886</v>
      </c>
      <c r="E10" s="485">
        <f t="shared" si="1"/>
        <v>11824889</v>
      </c>
      <c r="F10" s="485">
        <f t="shared" si="1"/>
        <v>6801739</v>
      </c>
      <c r="G10" s="485">
        <f t="shared" si="1"/>
        <v>2350440</v>
      </c>
      <c r="H10" s="485">
        <f t="shared" si="1"/>
        <v>3142789</v>
      </c>
      <c r="I10" s="485">
        <f t="shared" si="1"/>
        <v>798418</v>
      </c>
      <c r="J10" s="485">
        <f t="shared" si="1"/>
        <v>0</v>
      </c>
      <c r="K10" s="485">
        <f t="shared" si="1"/>
        <v>24420</v>
      </c>
      <c r="L10" s="503"/>
    </row>
    <row r="11" spans="1:13" s="48" customFormat="1" ht="18" customHeight="1" thickTop="1" x14ac:dyDescent="0.2">
      <c r="A11" s="1917" t="s">
        <v>1397</v>
      </c>
      <c r="B11" s="1918"/>
      <c r="C11" s="1890"/>
      <c r="D11" s="1891"/>
      <c r="E11" s="1891"/>
      <c r="F11" s="1891"/>
      <c r="G11" s="1891"/>
      <c r="H11" s="1891"/>
      <c r="I11" s="1891"/>
      <c r="J11" s="1891"/>
      <c r="K11" s="1892"/>
      <c r="L11" s="503"/>
    </row>
    <row r="12" spans="1:13" x14ac:dyDescent="0.2">
      <c r="A12" s="734" t="s">
        <v>534</v>
      </c>
      <c r="B12" s="293">
        <v>1000</v>
      </c>
      <c r="C12" s="695">
        <f>'Expenditures 15-22'!K33</f>
        <v>88853035</v>
      </c>
      <c r="D12" s="498" t="s">
        <v>1389</v>
      </c>
      <c r="E12" s="433" t="s">
        <v>1389</v>
      </c>
      <c r="F12" s="433" t="s">
        <v>1389</v>
      </c>
      <c r="G12" s="695">
        <f>'Expenditures 15-22'!K223</f>
        <v>1881827</v>
      </c>
      <c r="H12" s="431"/>
      <c r="I12" s="433" t="s">
        <v>1389</v>
      </c>
      <c r="J12" s="433" t="s">
        <v>1389</v>
      </c>
      <c r="K12" s="431" t="s">
        <v>1389</v>
      </c>
      <c r="L12" s="39"/>
    </row>
    <row r="13" spans="1:13" x14ac:dyDescent="0.2">
      <c r="A13" s="734" t="s">
        <v>535</v>
      </c>
      <c r="B13" s="293">
        <v>2000</v>
      </c>
      <c r="C13" s="696">
        <f>'Expenditures 15-22'!K74</f>
        <v>40801825</v>
      </c>
      <c r="D13" s="696">
        <f>'Expenditures 15-22'!K129</f>
        <v>13979698</v>
      </c>
      <c r="E13" s="482" t="s">
        <v>1389</v>
      </c>
      <c r="F13" s="696">
        <f>'Expenditures 15-22'!K178</f>
        <v>7830575</v>
      </c>
      <c r="G13" s="696">
        <f>'Expenditures 15-22'!K273</f>
        <v>2253767</v>
      </c>
      <c r="H13" s="696">
        <f>'Expenditures 15-22'!K296</f>
        <v>5804638</v>
      </c>
      <c r="I13" s="433" t="s">
        <v>1389</v>
      </c>
      <c r="J13" s="749">
        <f>'Expenditures 15-22'!K323</f>
        <v>0</v>
      </c>
      <c r="K13" s="701">
        <f>'Expenditures 15-22'!K341</f>
        <v>0</v>
      </c>
      <c r="L13" s="39"/>
    </row>
    <row r="14" spans="1:13" x14ac:dyDescent="0.2">
      <c r="A14" s="734" t="s">
        <v>527</v>
      </c>
      <c r="B14" s="293">
        <v>3000</v>
      </c>
      <c r="C14" s="696">
        <f>'Expenditures 15-22'!K75</f>
        <v>1455096</v>
      </c>
      <c r="D14" s="696">
        <f>'Expenditures 15-22'!K130</f>
        <v>0</v>
      </c>
      <c r="E14" s="498" t="s">
        <v>1389</v>
      </c>
      <c r="F14" s="696">
        <f>'Expenditures 15-22'!K179</f>
        <v>0</v>
      </c>
      <c r="G14" s="696">
        <f>'Expenditures 15-22'!K274</f>
        <v>115537</v>
      </c>
      <c r="H14" s="490"/>
      <c r="I14" s="433" t="s">
        <v>1389</v>
      </c>
      <c r="J14" s="433" t="s">
        <v>1389</v>
      </c>
      <c r="K14" s="490" t="s">
        <v>1389</v>
      </c>
      <c r="L14" s="39"/>
    </row>
    <row r="15" spans="1:13" x14ac:dyDescent="0.2">
      <c r="A15" s="734" t="s">
        <v>114</v>
      </c>
      <c r="B15" s="293">
        <v>4000</v>
      </c>
      <c r="C15" s="696">
        <f>'Expenditures 15-22'!K102</f>
        <v>7572106</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457278</v>
      </c>
      <c r="D16" s="696">
        <f>'Expenditures 15-22'!K148</f>
        <v>0</v>
      </c>
      <c r="E16" s="696">
        <f>'Expenditures 15-22'!K166</f>
        <v>11343192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139139340</v>
      </c>
      <c r="D17" s="485">
        <f t="shared" si="2"/>
        <v>13979698</v>
      </c>
      <c r="E17" s="485">
        <f t="shared" si="2"/>
        <v>11343192</v>
      </c>
      <c r="F17" s="485">
        <f t="shared" si="2"/>
        <v>7830575</v>
      </c>
      <c r="G17" s="485">
        <f t="shared" si="2"/>
        <v>4251131</v>
      </c>
      <c r="H17" s="485">
        <f t="shared" si="2"/>
        <v>5804638</v>
      </c>
      <c r="I17" s="433"/>
      <c r="J17" s="485">
        <f>SUM(J12:J16)</f>
        <v>0</v>
      </c>
      <c r="K17" s="485">
        <f>SUM(K12:K16)</f>
        <v>0</v>
      </c>
      <c r="L17" s="39"/>
    </row>
    <row r="18" spans="1:12" ht="15" customHeight="1" thickTop="1" x14ac:dyDescent="0.2">
      <c r="A18" s="1020" t="s">
        <v>1321</v>
      </c>
      <c r="B18" s="258">
        <v>4180</v>
      </c>
      <c r="C18" s="695">
        <f t="shared" ref="C18:H18" si="3">C9</f>
        <v>22281412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161420752</v>
      </c>
      <c r="D19" s="485">
        <f t="shared" si="4"/>
        <v>13979698</v>
      </c>
      <c r="E19" s="485">
        <f t="shared" si="4"/>
        <v>11343192</v>
      </c>
      <c r="F19" s="485">
        <f t="shared" si="4"/>
        <v>7830575</v>
      </c>
      <c r="G19" s="485">
        <f t="shared" si="4"/>
        <v>4251131</v>
      </c>
      <c r="H19" s="485">
        <f t="shared" si="4"/>
        <v>5804638</v>
      </c>
      <c r="I19" s="433"/>
      <c r="J19" s="485">
        <f>SUM(J17:J18)</f>
        <v>0</v>
      </c>
      <c r="K19" s="485">
        <f>SUM(K17:K18)</f>
        <v>0</v>
      </c>
      <c r="L19" s="39"/>
    </row>
    <row r="20" spans="1:12" ht="27" thickTop="1" thickBot="1" x14ac:dyDescent="0.25">
      <c r="A20" s="458" t="s">
        <v>1322</v>
      </c>
      <c r="B20" s="459"/>
      <c r="C20" s="1018">
        <f>C8-C17</f>
        <v>-2715594</v>
      </c>
      <c r="D20" s="1018">
        <f t="shared" ref="D20:K20" si="5">D8-D17</f>
        <v>3370188</v>
      </c>
      <c r="E20" s="1018">
        <f t="shared" si="5"/>
        <v>481697</v>
      </c>
      <c r="F20" s="1018">
        <f t="shared" si="5"/>
        <v>-1028836</v>
      </c>
      <c r="G20" s="1018">
        <f t="shared" si="5"/>
        <v>-1900691</v>
      </c>
      <c r="H20" s="1018">
        <f t="shared" si="5"/>
        <v>-2661849</v>
      </c>
      <c r="I20" s="1018">
        <f t="shared" si="5"/>
        <v>798418</v>
      </c>
      <c r="J20" s="1018">
        <f t="shared" si="5"/>
        <v>0</v>
      </c>
      <c r="K20" s="1018">
        <f t="shared" si="5"/>
        <v>24420</v>
      </c>
      <c r="L20" s="39"/>
    </row>
    <row r="21" spans="1:12" ht="18" customHeight="1" thickTop="1" x14ac:dyDescent="0.2">
      <c r="A21" s="1919" t="s">
        <v>697</v>
      </c>
      <c r="B21" s="1920"/>
      <c r="C21" s="1890"/>
      <c r="D21" s="1891"/>
      <c r="E21" s="1891"/>
      <c r="F21" s="1891"/>
      <c r="G21" s="1891"/>
      <c r="H21" s="1891"/>
      <c r="I21" s="1891"/>
      <c r="J21" s="1891"/>
      <c r="K21" s="189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v>370000</v>
      </c>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21280000</v>
      </c>
      <c r="F33" s="436"/>
      <c r="G33" s="507"/>
      <c r="H33" s="436">
        <v>34500000</v>
      </c>
      <c r="I33" s="436"/>
      <c r="J33" s="436"/>
      <c r="K33" s="436"/>
      <c r="L33" s="504"/>
    </row>
    <row r="34" spans="1:12" s="704" customFormat="1" x14ac:dyDescent="0.2">
      <c r="A34" s="1022" t="s">
        <v>1181</v>
      </c>
      <c r="B34" s="707">
        <v>7220</v>
      </c>
      <c r="C34" s="436"/>
      <c r="D34" s="436"/>
      <c r="E34" s="436">
        <v>2023686</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370000</v>
      </c>
      <c r="E44" s="692">
        <f t="shared" si="6"/>
        <v>23303686</v>
      </c>
      <c r="F44" s="692">
        <f t="shared" si="6"/>
        <v>0</v>
      </c>
      <c r="G44" s="692">
        <f t="shared" si="6"/>
        <v>0</v>
      </c>
      <c r="H44" s="692">
        <f t="shared" si="6"/>
        <v>34500000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370000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25101625</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25101625</v>
      </c>
      <c r="F76" s="692">
        <f t="shared" si="7"/>
        <v>0</v>
      </c>
      <c r="G76" s="692">
        <f t="shared" si="7"/>
        <v>0</v>
      </c>
      <c r="H76" s="692">
        <f t="shared" si="7"/>
        <v>0</v>
      </c>
      <c r="I76" s="692">
        <f t="shared" si="7"/>
        <v>0</v>
      </c>
      <c r="J76" s="692">
        <f t="shared" si="7"/>
        <v>0</v>
      </c>
      <c r="K76" s="692">
        <f t="shared" si="7"/>
        <v>370000</v>
      </c>
      <c r="L76" s="504"/>
    </row>
    <row r="77" spans="1:12" ht="14.25" thickTop="1" thickBot="1" x14ac:dyDescent="0.25">
      <c r="A77" s="1027" t="s">
        <v>1401</v>
      </c>
      <c r="B77" s="710"/>
      <c r="C77" s="444">
        <f t="shared" ref="C77:K77" si="8">C44-C76</f>
        <v>0</v>
      </c>
      <c r="D77" s="444">
        <f t="shared" si="8"/>
        <v>370000</v>
      </c>
      <c r="E77" s="444">
        <f t="shared" si="8"/>
        <v>-1797939</v>
      </c>
      <c r="F77" s="444">
        <f t="shared" si="8"/>
        <v>0</v>
      </c>
      <c r="G77" s="444">
        <f t="shared" si="8"/>
        <v>0</v>
      </c>
      <c r="H77" s="444">
        <f t="shared" si="8"/>
        <v>34500000</v>
      </c>
      <c r="I77" s="444">
        <f t="shared" si="8"/>
        <v>0</v>
      </c>
      <c r="J77" s="444">
        <f t="shared" si="8"/>
        <v>0</v>
      </c>
      <c r="K77" s="444">
        <f t="shared" si="8"/>
        <v>-370000</v>
      </c>
      <c r="L77" s="39"/>
    </row>
    <row r="78" spans="1:12" ht="29.25" customHeight="1" thickTop="1" thickBot="1" x14ac:dyDescent="0.25">
      <c r="A78" s="2381" t="s">
        <v>699</v>
      </c>
      <c r="B78" s="2382"/>
      <c r="C78" s="443">
        <f t="shared" ref="C78:K78" si="9">C20+C77</f>
        <v>-2715594</v>
      </c>
      <c r="D78" s="443">
        <f t="shared" si="9"/>
        <v>3740188</v>
      </c>
      <c r="E78" s="443">
        <f t="shared" si="9"/>
        <v>-1316242</v>
      </c>
      <c r="F78" s="443">
        <f t="shared" si="9"/>
        <v>-1028836</v>
      </c>
      <c r="G78" s="443">
        <f t="shared" si="9"/>
        <v>-1900691</v>
      </c>
      <c r="H78" s="443">
        <f t="shared" si="9"/>
        <v>31838151</v>
      </c>
      <c r="I78" s="443">
        <f t="shared" si="9"/>
        <v>798418</v>
      </c>
      <c r="J78" s="443">
        <f t="shared" si="9"/>
        <v>0</v>
      </c>
      <c r="K78" s="443">
        <f t="shared" si="9"/>
        <v>-345580</v>
      </c>
      <c r="L78" s="505"/>
    </row>
    <row r="79" spans="1:12" ht="13.5" thickTop="1" x14ac:dyDescent="0.2">
      <c r="A79" s="820" t="s">
        <v>1924</v>
      </c>
      <c r="B79" s="460"/>
      <c r="C79" s="435">
        <v>41790246</v>
      </c>
      <c r="D79" s="703">
        <v>1692730</v>
      </c>
      <c r="E79" s="703">
        <v>6690528</v>
      </c>
      <c r="F79" s="703">
        <v>1458791</v>
      </c>
      <c r="G79" s="703">
        <v>919713</v>
      </c>
      <c r="H79" s="703">
        <v>106730</v>
      </c>
      <c r="I79" s="703">
        <v>20580505</v>
      </c>
      <c r="J79" s="703">
        <v>3687</v>
      </c>
      <c r="K79" s="703">
        <v>420915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39074652</v>
      </c>
      <c r="D81" s="485">
        <f>SUM(D78:D80)</f>
        <v>5432918</v>
      </c>
      <c r="E81" s="485">
        <f t="shared" ref="E81:K81" si="10">SUM(E78:E80)</f>
        <v>5374286</v>
      </c>
      <c r="F81" s="485">
        <f t="shared" si="10"/>
        <v>429955</v>
      </c>
      <c r="G81" s="485">
        <f t="shared" si="10"/>
        <v>-980978</v>
      </c>
      <c r="H81" s="485">
        <f t="shared" si="10"/>
        <v>31944881</v>
      </c>
      <c r="I81" s="485">
        <f t="shared" si="10"/>
        <v>21378923</v>
      </c>
      <c r="J81" s="485">
        <f t="shared" si="10"/>
        <v>3687</v>
      </c>
      <c r="K81" s="485">
        <f t="shared" si="10"/>
        <v>75335</v>
      </c>
      <c r="L81" s="39"/>
    </row>
    <row r="82" spans="1:12" ht="0.75" customHeight="1" thickTop="1" thickBot="1" x14ac:dyDescent="0.25">
      <c r="A82" s="632" t="s">
        <v>405</v>
      </c>
      <c r="B82" s="630"/>
      <c r="C82" s="1136">
        <f>(C81-C79)</f>
        <v>-2715594</v>
      </c>
      <c r="D82" s="1136">
        <f t="shared" ref="D82:K82" si="11">(D81-D79)</f>
        <v>3740188</v>
      </c>
      <c r="E82" s="1136">
        <f t="shared" si="11"/>
        <v>-1316242</v>
      </c>
      <c r="F82" s="1136">
        <f t="shared" si="11"/>
        <v>-1028836</v>
      </c>
      <c r="G82" s="1136">
        <f t="shared" si="11"/>
        <v>-1900691</v>
      </c>
      <c r="H82" s="1136">
        <f t="shared" si="11"/>
        <v>31838151</v>
      </c>
      <c r="I82" s="1136">
        <f t="shared" si="11"/>
        <v>798418</v>
      </c>
      <c r="J82" s="1136">
        <f t="shared" si="11"/>
        <v>0</v>
      </c>
      <c r="K82" s="1136">
        <f t="shared" si="11"/>
        <v>-345580</v>
      </c>
    </row>
    <row r="83" spans="1:12" ht="14.25" hidden="1" thickTop="1" thickBot="1" x14ac:dyDescent="0.25">
      <c r="A83" s="729" t="s">
        <v>406</v>
      </c>
      <c r="B83" s="631"/>
      <c r="C83" s="1137">
        <f>C82/C81</f>
        <v>-6.9497586312476947E-2</v>
      </c>
      <c r="D83" s="1137">
        <f t="shared" ref="D83:K83" si="12">D82/D81</f>
        <v>0.68843078434093796</v>
      </c>
      <c r="E83" s="1137">
        <f t="shared" si="12"/>
        <v>-0.2449147663522187</v>
      </c>
      <c r="F83" s="1137">
        <f t="shared" si="12"/>
        <v>-2.3928922794245908</v>
      </c>
      <c r="G83" s="1137">
        <f t="shared" si="12"/>
        <v>1.9375470194030855</v>
      </c>
      <c r="H83" s="1137">
        <f t="shared" si="12"/>
        <v>0.99665893261583915</v>
      </c>
      <c r="I83" s="1137">
        <f t="shared" si="12"/>
        <v>3.7346034690334963E-2</v>
      </c>
      <c r="J83" s="1137">
        <f t="shared" si="12"/>
        <v>0</v>
      </c>
      <c r="K83" s="1137">
        <f t="shared" si="12"/>
        <v>-4.5872436450521006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15" sqref="B15"/>
      <selection pane="bottomLeft" activeCell="G9" sqref="G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83" t="s">
        <v>1964</v>
      </c>
      <c r="B1" s="76"/>
      <c r="C1" s="57" t="s">
        <v>503</v>
      </c>
      <c r="D1" s="57" t="s">
        <v>504</v>
      </c>
      <c r="E1" s="57" t="s">
        <v>505</v>
      </c>
      <c r="F1" s="57" t="s">
        <v>506</v>
      </c>
      <c r="G1" s="57" t="s">
        <v>507</v>
      </c>
      <c r="H1" s="57" t="s">
        <v>508</v>
      </c>
      <c r="I1" s="57" t="s">
        <v>509</v>
      </c>
      <c r="J1" s="57" t="s">
        <v>510</v>
      </c>
      <c r="K1" s="57" t="s">
        <v>874</v>
      </c>
    </row>
    <row r="2" spans="1:12" ht="36" x14ac:dyDescent="0.2">
      <c r="A2" s="238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11" t="s">
        <v>444</v>
      </c>
      <c r="B4" s="1871">
        <v>1100</v>
      </c>
      <c r="C4" s="501"/>
      <c r="D4" s="501"/>
      <c r="E4" s="501"/>
      <c r="F4" s="556"/>
      <c r="G4" s="557"/>
      <c r="H4" s="558"/>
      <c r="I4" s="558"/>
      <c r="J4" s="558"/>
      <c r="K4" s="558"/>
    </row>
    <row r="5" spans="1:12" ht="14.25" x14ac:dyDescent="0.2">
      <c r="A5" s="912" t="s">
        <v>944</v>
      </c>
      <c r="B5" s="480"/>
      <c r="C5" s="418">
        <v>20516053</v>
      </c>
      <c r="D5" s="418">
        <v>3427129</v>
      </c>
      <c r="E5" s="412">
        <v>9824889</v>
      </c>
      <c r="F5" s="806">
        <v>2282711</v>
      </c>
      <c r="G5" s="412">
        <v>1127234</v>
      </c>
      <c r="H5" s="412"/>
      <c r="I5" s="412">
        <v>993</v>
      </c>
      <c r="J5" s="436"/>
      <c r="K5" s="412">
        <v>24420</v>
      </c>
    </row>
    <row r="6" spans="1:12" ht="14.25" x14ac:dyDescent="0.2">
      <c r="A6" s="913" t="s">
        <v>481</v>
      </c>
      <c r="B6" s="40">
        <v>1130</v>
      </c>
      <c r="C6" s="412"/>
      <c r="D6" s="412"/>
      <c r="E6" s="481"/>
      <c r="F6" s="481"/>
      <c r="G6" s="433"/>
      <c r="H6" s="433"/>
      <c r="I6" s="433"/>
      <c r="J6" s="433"/>
      <c r="K6" s="433"/>
    </row>
    <row r="7" spans="1:12" x14ac:dyDescent="0.2">
      <c r="A7" s="913" t="s">
        <v>117</v>
      </c>
      <c r="B7" s="259">
        <v>1140</v>
      </c>
      <c r="C7" s="412">
        <v>1244885</v>
      </c>
      <c r="D7" s="412"/>
      <c r="E7" s="433"/>
      <c r="F7" s="436"/>
      <c r="G7" s="436"/>
      <c r="H7" s="436"/>
      <c r="I7" s="433"/>
      <c r="J7" s="433"/>
      <c r="K7" s="433"/>
    </row>
    <row r="8" spans="1:12" x14ac:dyDescent="0.2">
      <c r="A8" s="913" t="s">
        <v>482</v>
      </c>
      <c r="B8" s="40">
        <v>1150</v>
      </c>
      <c r="C8" s="481"/>
      <c r="D8" s="481"/>
      <c r="E8" s="507"/>
      <c r="F8" s="507"/>
      <c r="G8" s="418">
        <v>1123206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21760938</v>
      </c>
      <c r="D12" s="484">
        <f t="shared" si="0"/>
        <v>3427129</v>
      </c>
      <c r="E12" s="484">
        <f t="shared" si="0"/>
        <v>9824889</v>
      </c>
      <c r="F12" s="484">
        <f t="shared" si="0"/>
        <v>2282711</v>
      </c>
      <c r="G12" s="484">
        <f t="shared" si="0"/>
        <v>2250440</v>
      </c>
      <c r="H12" s="484">
        <f t="shared" si="0"/>
        <v>0</v>
      </c>
      <c r="I12" s="484">
        <f t="shared" si="0"/>
        <v>993</v>
      </c>
      <c r="J12" s="484">
        <f t="shared" si="0"/>
        <v>0</v>
      </c>
      <c r="K12" s="485">
        <f t="shared" si="0"/>
        <v>24420</v>
      </c>
    </row>
    <row r="13" spans="1:12" ht="18" customHeight="1" thickTop="1" x14ac:dyDescent="0.2">
      <c r="A13" s="735" t="s">
        <v>529</v>
      </c>
      <c r="B13" s="186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2829941</v>
      </c>
      <c r="D16" s="412"/>
      <c r="E16" s="412"/>
      <c r="F16" s="412"/>
      <c r="G16" s="412">
        <v>100000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2829941</v>
      </c>
      <c r="D18" s="487">
        <f t="shared" ref="D18:K18" si="1">SUM(D14:D17)</f>
        <v>0</v>
      </c>
      <c r="E18" s="487">
        <f t="shared" si="1"/>
        <v>0</v>
      </c>
      <c r="F18" s="487">
        <f t="shared" si="1"/>
        <v>0</v>
      </c>
      <c r="G18" s="487">
        <f t="shared" si="1"/>
        <v>100000</v>
      </c>
      <c r="H18" s="487">
        <f t="shared" si="1"/>
        <v>0</v>
      </c>
      <c r="I18" s="487">
        <f t="shared" si="1"/>
        <v>0</v>
      </c>
      <c r="J18" s="487">
        <f t="shared" si="1"/>
        <v>0</v>
      </c>
      <c r="K18" s="1072">
        <f t="shared" si="1"/>
        <v>0</v>
      </c>
    </row>
    <row r="19" spans="1:11" ht="18" customHeight="1" thickTop="1" x14ac:dyDescent="0.2">
      <c r="A19" s="735" t="s">
        <v>530</v>
      </c>
      <c r="B19" s="186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v>5797</v>
      </c>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5797</v>
      </c>
      <c r="D40" s="433"/>
      <c r="E40" s="433"/>
      <c r="F40" s="433"/>
      <c r="G40" s="433"/>
      <c r="H40" s="433"/>
      <c r="I40" s="433"/>
      <c r="J40" s="433"/>
      <c r="K40" s="433"/>
    </row>
    <row r="41" spans="1:11" ht="18" customHeight="1" thickTop="1" x14ac:dyDescent="0.2">
      <c r="A41" s="735" t="s">
        <v>313</v>
      </c>
      <c r="B41" s="186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2">
        <v>1500</v>
      </c>
      <c r="C64" s="433"/>
      <c r="D64" s="433"/>
      <c r="E64" s="433"/>
      <c r="F64" s="433"/>
      <c r="G64" s="433"/>
      <c r="H64" s="433"/>
      <c r="I64" s="433"/>
      <c r="J64" s="433"/>
      <c r="K64" s="433"/>
    </row>
    <row r="65" spans="1:11" ht="12.75" customHeight="1" x14ac:dyDescent="0.2">
      <c r="A65" s="913" t="s">
        <v>645</v>
      </c>
      <c r="B65" s="40">
        <v>1510</v>
      </c>
      <c r="C65" s="412">
        <v>261908</v>
      </c>
      <c r="D65" s="412"/>
      <c r="E65" s="412"/>
      <c r="F65" s="436"/>
      <c r="G65" s="412"/>
      <c r="H65" s="412"/>
      <c r="I65" s="412">
        <v>797425</v>
      </c>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261908</v>
      </c>
      <c r="D67" s="485">
        <f t="shared" ref="D67:K67" si="2">SUM(D65:D66)</f>
        <v>0</v>
      </c>
      <c r="E67" s="485">
        <f t="shared" si="2"/>
        <v>0</v>
      </c>
      <c r="F67" s="485">
        <f t="shared" si="2"/>
        <v>0</v>
      </c>
      <c r="G67" s="485">
        <f t="shared" si="2"/>
        <v>0</v>
      </c>
      <c r="H67" s="485">
        <f t="shared" si="2"/>
        <v>0</v>
      </c>
      <c r="I67" s="485">
        <f t="shared" si="2"/>
        <v>797425</v>
      </c>
      <c r="J67" s="485">
        <f t="shared" si="2"/>
        <v>0</v>
      </c>
      <c r="K67" s="485">
        <f t="shared" si="2"/>
        <v>0</v>
      </c>
    </row>
    <row r="68" spans="1:11" ht="18" customHeight="1" thickTop="1" x14ac:dyDescent="0.2">
      <c r="A68" s="735" t="s">
        <v>533</v>
      </c>
      <c r="B68" s="1863">
        <v>1600</v>
      </c>
      <c r="C68" s="486"/>
      <c r="D68" s="433"/>
      <c r="E68" s="433"/>
      <c r="F68" s="433"/>
      <c r="G68" s="433"/>
      <c r="H68" s="433"/>
      <c r="I68" s="433"/>
      <c r="J68" s="433"/>
      <c r="K68" s="433"/>
    </row>
    <row r="69" spans="1:11" ht="12.75" customHeight="1" x14ac:dyDescent="0.2">
      <c r="A69" s="913" t="s">
        <v>770</v>
      </c>
      <c r="B69" s="40">
        <v>1611</v>
      </c>
      <c r="C69" s="412">
        <v>185472</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53705</v>
      </c>
      <c r="D73" s="433"/>
      <c r="E73" s="433"/>
      <c r="F73" s="433"/>
      <c r="G73" s="433"/>
      <c r="H73" s="433"/>
      <c r="I73" s="433"/>
      <c r="J73" s="433"/>
      <c r="K73" s="433"/>
    </row>
    <row r="74" spans="1:11" ht="12.75" customHeight="1" x14ac:dyDescent="0.2">
      <c r="A74" s="913" t="s">
        <v>26</v>
      </c>
      <c r="B74" s="40">
        <v>1690</v>
      </c>
      <c r="C74" s="483">
        <v>1426</v>
      </c>
      <c r="D74" s="433"/>
      <c r="E74" s="433"/>
      <c r="F74" s="433"/>
      <c r="G74" s="433"/>
      <c r="H74" s="433"/>
      <c r="I74" s="433"/>
      <c r="J74" s="433"/>
      <c r="K74" s="433"/>
    </row>
    <row r="75" spans="1:11" ht="12.75" customHeight="1" thickBot="1" x14ac:dyDescent="0.25">
      <c r="A75" s="464" t="s">
        <v>646</v>
      </c>
      <c r="B75" s="457"/>
      <c r="C75" s="485">
        <f>SUM(C69:C74)</f>
        <v>240603</v>
      </c>
      <c r="D75" s="433"/>
      <c r="E75" s="433"/>
      <c r="F75" s="433"/>
      <c r="G75" s="433"/>
      <c r="H75" s="433"/>
      <c r="I75" s="433"/>
      <c r="J75" s="433"/>
      <c r="K75" s="433"/>
    </row>
    <row r="76" spans="1:11" ht="18" customHeight="1" thickTop="1" x14ac:dyDescent="0.2">
      <c r="A76" s="735" t="s">
        <v>1048</v>
      </c>
      <c r="B76" s="1863">
        <v>1700</v>
      </c>
      <c r="C76" s="486"/>
      <c r="D76" s="433"/>
      <c r="E76" s="433"/>
      <c r="F76" s="433"/>
      <c r="G76" s="433"/>
      <c r="H76" s="433"/>
      <c r="I76" s="433"/>
      <c r="J76" s="433"/>
      <c r="K76" s="433"/>
    </row>
    <row r="77" spans="1:11" ht="12.75" customHeight="1" x14ac:dyDescent="0.2">
      <c r="A77" s="913" t="s">
        <v>647</v>
      </c>
      <c r="B77" s="40">
        <v>1711</v>
      </c>
      <c r="C77" s="489">
        <v>33948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11143</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45091</v>
      </c>
      <c r="D82" s="485">
        <f>SUM(D77:D81)</f>
        <v>0</v>
      </c>
      <c r="E82" s="433"/>
      <c r="F82" s="433"/>
      <c r="G82" s="433"/>
      <c r="H82" s="433"/>
      <c r="I82" s="433"/>
      <c r="J82" s="433"/>
      <c r="K82" s="433"/>
    </row>
    <row r="83" spans="1:11" ht="18" customHeight="1" thickTop="1" x14ac:dyDescent="0.2">
      <c r="A83" s="735" t="s">
        <v>278</v>
      </c>
      <c r="B83" s="1863">
        <v>1800</v>
      </c>
      <c r="C83" s="486"/>
      <c r="D83" s="433"/>
      <c r="E83" s="433"/>
      <c r="F83" s="433"/>
      <c r="G83" s="433"/>
      <c r="H83" s="433"/>
      <c r="I83" s="433"/>
      <c r="J83" s="433"/>
      <c r="K83" s="433"/>
    </row>
    <row r="84" spans="1:11" ht="12.75" customHeight="1" x14ac:dyDescent="0.2">
      <c r="A84" s="913" t="s">
        <v>650</v>
      </c>
      <c r="B84" s="40">
        <v>1811</v>
      </c>
      <c r="C84" s="412">
        <v>252556</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252556</v>
      </c>
      <c r="D93" s="433"/>
      <c r="E93" s="433"/>
      <c r="F93" s="433"/>
      <c r="G93" s="433"/>
      <c r="H93" s="433"/>
      <c r="I93" s="433"/>
      <c r="J93" s="433"/>
      <c r="K93" s="433"/>
    </row>
    <row r="94" spans="1:11" ht="18" customHeight="1" thickTop="1" x14ac:dyDescent="0.2">
      <c r="A94" s="735" t="s">
        <v>1355</v>
      </c>
      <c r="B94" s="1863">
        <v>1900</v>
      </c>
      <c r="C94" s="486"/>
      <c r="D94" s="431"/>
      <c r="E94" s="433"/>
      <c r="F94" s="433"/>
      <c r="G94" s="433"/>
      <c r="H94" s="433"/>
      <c r="I94" s="433"/>
      <c r="J94" s="433"/>
      <c r="K94" s="433"/>
    </row>
    <row r="95" spans="1:11" ht="12.75" customHeight="1" x14ac:dyDescent="0.2">
      <c r="A95" s="913" t="s">
        <v>1253</v>
      </c>
      <c r="B95" s="40">
        <v>1910</v>
      </c>
      <c r="C95" s="412">
        <v>665</v>
      </c>
      <c r="D95" s="483">
        <v>15490</v>
      </c>
      <c r="E95" s="431"/>
      <c r="F95" s="431"/>
      <c r="G95" s="431"/>
      <c r="H95" s="431"/>
      <c r="I95" s="431"/>
      <c r="J95" s="431"/>
      <c r="K95" s="431"/>
    </row>
    <row r="96" spans="1:11" ht="12.75" customHeight="1" x14ac:dyDescent="0.2">
      <c r="A96" s="913" t="s">
        <v>456</v>
      </c>
      <c r="B96" s="40">
        <v>1920</v>
      </c>
      <c r="C96" s="483">
        <v>52747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853</v>
      </c>
      <c r="D98" s="412"/>
      <c r="E98" s="490"/>
      <c r="F98" s="412"/>
      <c r="G98" s="490"/>
      <c r="H98" s="490"/>
      <c r="I98" s="698"/>
      <c r="J98" s="490"/>
      <c r="K98" s="490"/>
    </row>
    <row r="99" spans="1:12" ht="12.75" customHeight="1" x14ac:dyDescent="0.2">
      <c r="A99" s="913" t="s">
        <v>981</v>
      </c>
      <c r="B99" s="40">
        <v>1950</v>
      </c>
      <c r="C99" s="491">
        <v>189818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v>565879</v>
      </c>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15226</v>
      </c>
      <c r="D104" s="412"/>
      <c r="E104" s="418"/>
      <c r="F104" s="436">
        <v>101366</v>
      </c>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126387</v>
      </c>
      <c r="D107" s="412">
        <v>141378</v>
      </c>
      <c r="E107" s="412"/>
      <c r="F107" s="412"/>
      <c r="G107" s="412"/>
      <c r="H107" s="412">
        <v>392789</v>
      </c>
      <c r="I107" s="412"/>
      <c r="J107" s="436"/>
      <c r="K107" s="412"/>
    </row>
    <row r="108" spans="1:12" ht="12.75" customHeight="1" thickBot="1" x14ac:dyDescent="0.25">
      <c r="A108" s="464" t="s">
        <v>576</v>
      </c>
      <c r="B108" s="738"/>
      <c r="C108" s="484">
        <f>SUM(C95:C107)</f>
        <v>385696</v>
      </c>
      <c r="D108" s="484">
        <f t="shared" ref="D108:K108" si="3">SUM(D95:D107)</f>
        <v>722747</v>
      </c>
      <c r="E108" s="484">
        <f t="shared" si="3"/>
        <v>0</v>
      </c>
      <c r="F108" s="484">
        <f t="shared" si="3"/>
        <v>101366</v>
      </c>
      <c r="G108" s="484">
        <f t="shared" si="3"/>
        <v>0</v>
      </c>
      <c r="H108" s="484">
        <f t="shared" si="3"/>
        <v>392789</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25782530</v>
      </c>
      <c r="D109" s="493">
        <f t="shared" si="4"/>
        <v>4149876</v>
      </c>
      <c r="E109" s="493">
        <f t="shared" si="4"/>
        <v>9824889</v>
      </c>
      <c r="F109" s="493">
        <f t="shared" si="4"/>
        <v>2384077</v>
      </c>
      <c r="G109" s="493">
        <f t="shared" si="4"/>
        <v>2350440</v>
      </c>
      <c r="H109" s="493">
        <f t="shared" si="4"/>
        <v>392789</v>
      </c>
      <c r="I109" s="493">
        <f t="shared" si="4"/>
        <v>798418</v>
      </c>
      <c r="J109" s="493">
        <f t="shared" si="4"/>
        <v>0</v>
      </c>
      <c r="K109" s="443">
        <f t="shared" si="4"/>
        <v>24420</v>
      </c>
    </row>
    <row r="110" spans="1:12" ht="30" customHeight="1" thickTop="1" x14ac:dyDescent="0.2">
      <c r="A110" s="1899" t="s">
        <v>408</v>
      </c>
      <c r="B110" s="1900"/>
      <c r="C110" s="1891"/>
      <c r="D110" s="1891"/>
      <c r="E110" s="1891"/>
      <c r="F110" s="1891"/>
      <c r="G110" s="1891"/>
      <c r="H110" s="1891"/>
      <c r="I110" s="1891"/>
      <c r="J110" s="1891"/>
      <c r="K110" s="189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88" t="s">
        <v>940</v>
      </c>
      <c r="B115" s="1889"/>
      <c r="C115" s="1890"/>
      <c r="D115" s="1891"/>
      <c r="E115" s="1891"/>
      <c r="F115" s="1891"/>
      <c r="G115" s="1891"/>
      <c r="H115" s="1891"/>
      <c r="I115" s="1891"/>
      <c r="J115" s="1891"/>
      <c r="K115" s="1892"/>
    </row>
    <row r="116" spans="1:11" ht="18" customHeight="1" x14ac:dyDescent="0.2">
      <c r="A116" s="736" t="s">
        <v>1955</v>
      </c>
      <c r="B116" s="1865"/>
      <c r="C116" s="495"/>
      <c r="D116" s="431"/>
      <c r="E116" s="492"/>
      <c r="F116" s="431"/>
      <c r="G116" s="431"/>
      <c r="H116" s="492"/>
      <c r="I116" s="433"/>
      <c r="J116" s="431"/>
      <c r="K116" s="431"/>
    </row>
    <row r="117" spans="1:11" ht="12.75" customHeight="1" x14ac:dyDescent="0.2">
      <c r="A117" s="477" t="s">
        <v>1756</v>
      </c>
      <c r="B117" s="261">
        <v>3001</v>
      </c>
      <c r="C117" s="489">
        <v>75010904</v>
      </c>
      <c r="D117" s="418">
        <v>13200010</v>
      </c>
      <c r="E117" s="412">
        <v>2000000</v>
      </c>
      <c r="F117" s="418"/>
      <c r="G117" s="418"/>
      <c r="H117" s="412"/>
      <c r="I117" s="433"/>
      <c r="J117" s="436"/>
      <c r="K117" s="412"/>
    </row>
    <row r="118" spans="1:11" ht="12.75" customHeight="1" x14ac:dyDescent="0.2">
      <c r="A118" s="477" t="s">
        <v>1757</v>
      </c>
      <c r="B118" s="261">
        <v>3002</v>
      </c>
      <c r="C118" s="483">
        <v>1131604</v>
      </c>
      <c r="D118" s="412"/>
      <c r="E118" s="412"/>
      <c r="F118" s="412">
        <v>1000000</v>
      </c>
      <c r="G118" s="412"/>
      <c r="H118" s="412">
        <v>2750000</v>
      </c>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76142508</v>
      </c>
      <c r="D121" s="484">
        <f t="shared" si="5"/>
        <v>13200010</v>
      </c>
      <c r="E121" s="484">
        <f t="shared" si="5"/>
        <v>2000000</v>
      </c>
      <c r="F121" s="484">
        <f t="shared" si="5"/>
        <v>1000000</v>
      </c>
      <c r="G121" s="484">
        <f t="shared" si="5"/>
        <v>0</v>
      </c>
      <c r="H121" s="484">
        <f t="shared" si="5"/>
        <v>2750000</v>
      </c>
      <c r="I121" s="433"/>
      <c r="J121" s="484">
        <f>SUM(J117:J120)</f>
        <v>0</v>
      </c>
      <c r="K121" s="485">
        <f>SUM(K117:K120)</f>
        <v>0</v>
      </c>
    </row>
    <row r="122" spans="1:11" ht="18" customHeight="1" thickTop="1" x14ac:dyDescent="0.2">
      <c r="A122" s="735" t="s">
        <v>1954</v>
      </c>
      <c r="B122" s="186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1186087</v>
      </c>
      <c r="D124" s="492"/>
      <c r="E124" s="433"/>
      <c r="F124" s="806"/>
      <c r="G124" s="433"/>
      <c r="H124" s="433"/>
      <c r="I124" s="433"/>
      <c r="J124" s="433"/>
      <c r="K124" s="433"/>
    </row>
    <row r="125" spans="1:11" ht="12.75" customHeight="1" x14ac:dyDescent="0.2">
      <c r="A125" s="913" t="s">
        <v>1833</v>
      </c>
      <c r="B125" s="261">
        <v>3105</v>
      </c>
      <c r="C125" s="412">
        <v>1595371</v>
      </c>
      <c r="D125" s="492"/>
      <c r="E125" s="433"/>
      <c r="F125" s="412"/>
      <c r="G125" s="433"/>
      <c r="H125" s="433"/>
      <c r="I125" s="433"/>
      <c r="J125" s="433"/>
      <c r="K125" s="433"/>
    </row>
    <row r="126" spans="1:11" ht="12.75" customHeight="1" x14ac:dyDescent="0.2">
      <c r="A126" s="913" t="s">
        <v>1034</v>
      </c>
      <c r="B126" s="261">
        <v>3110</v>
      </c>
      <c r="C126" s="483">
        <v>1606101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190679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4578238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175037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175037</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949527</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949527</v>
      </c>
      <c r="D144" s="433"/>
      <c r="E144" s="492"/>
      <c r="F144" s="433"/>
      <c r="G144" s="485">
        <f>SUM(G142:G143)</f>
        <v>0</v>
      </c>
      <c r="H144" s="433"/>
      <c r="I144" s="433"/>
      <c r="J144" s="433"/>
      <c r="K144" s="433"/>
    </row>
    <row r="145" spans="1:11" ht="12.75" customHeight="1" thickTop="1" thickBot="1" x14ac:dyDescent="0.25">
      <c r="A145" s="922" t="s">
        <v>1245</v>
      </c>
      <c r="B145" s="923">
        <v>3360</v>
      </c>
      <c r="C145" s="424">
        <v>49495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119056</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1010074</v>
      </c>
      <c r="G151" s="436"/>
      <c r="H151" s="433"/>
      <c r="I151" s="433"/>
      <c r="J151" s="433"/>
      <c r="K151" s="433"/>
    </row>
    <row r="152" spans="1:11" ht="12.75" customHeight="1" x14ac:dyDescent="0.2">
      <c r="A152" s="913" t="s">
        <v>1246</v>
      </c>
      <c r="B152" s="261">
        <v>3510</v>
      </c>
      <c r="C152" s="483"/>
      <c r="D152" s="412"/>
      <c r="E152" s="492"/>
      <c r="F152" s="412">
        <v>2407588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3417662</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81869</v>
      </c>
      <c r="D157" s="433"/>
      <c r="E157" s="492"/>
      <c r="F157" s="424"/>
      <c r="G157" s="424"/>
      <c r="H157" s="433"/>
      <c r="I157" s="433"/>
      <c r="J157" s="433"/>
      <c r="K157" s="433"/>
    </row>
    <row r="158" spans="1:11" ht="12.75" customHeight="1" thickTop="1" thickBot="1" x14ac:dyDescent="0.25">
      <c r="A158" s="922" t="s">
        <v>1240</v>
      </c>
      <c r="B158" s="923">
        <v>3705</v>
      </c>
      <c r="C158" s="424">
        <v>2373804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116082</v>
      </c>
      <c r="D171" s="926"/>
      <c r="E171" s="926"/>
      <c r="F171" s="926"/>
      <c r="G171" s="927"/>
      <c r="H171" s="809"/>
      <c r="I171" s="927"/>
      <c r="J171" s="927"/>
      <c r="K171" s="809"/>
    </row>
    <row r="172" spans="1:11" ht="12.75" customHeight="1" thickTop="1" thickBot="1" x14ac:dyDescent="0.25">
      <c r="A172" s="2385" t="s">
        <v>465</v>
      </c>
      <c r="B172" s="2386"/>
      <c r="C172" s="924">
        <f t="shared" ref="C172:K172" si="6">SUM(C131,C140,C144,C145:C149,C154,C155:C170,C171)</f>
        <v>8443108</v>
      </c>
      <c r="D172" s="924">
        <f t="shared" si="6"/>
        <v>0</v>
      </c>
      <c r="E172" s="924">
        <f t="shared" si="6"/>
        <v>0</v>
      </c>
      <c r="F172" s="924">
        <f t="shared" si="6"/>
        <v>3417662</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84585616</v>
      </c>
      <c r="D173" s="493">
        <f>SUM(D121,D172)</f>
        <v>13200010</v>
      </c>
      <c r="E173" s="493">
        <f>SUM(E121,E172)</f>
        <v>2000000</v>
      </c>
      <c r="F173" s="493">
        <f t="shared" ref="F173:K173" si="7">SUM(F121,F172)</f>
        <v>4417662</v>
      </c>
      <c r="G173" s="493">
        <f t="shared" si="7"/>
        <v>0</v>
      </c>
      <c r="H173" s="493">
        <f t="shared" si="7"/>
        <v>2750000</v>
      </c>
      <c r="I173" s="493">
        <f t="shared" si="7"/>
        <v>0</v>
      </c>
      <c r="J173" s="493">
        <f t="shared" si="7"/>
        <v>0</v>
      </c>
      <c r="K173" s="443">
        <f t="shared" si="7"/>
        <v>0</v>
      </c>
    </row>
    <row r="174" spans="1:11" ht="30" customHeight="1" thickTop="1" x14ac:dyDescent="0.2">
      <c r="A174" s="1901" t="s">
        <v>941</v>
      </c>
      <c r="B174" s="1902"/>
      <c r="C174" s="1890"/>
      <c r="D174" s="1891"/>
      <c r="E174" s="1891"/>
      <c r="F174" s="1891"/>
      <c r="G174" s="1891"/>
      <c r="H174" s="1891"/>
      <c r="I174" s="1891"/>
      <c r="J174" s="1891"/>
      <c r="K174" s="1892"/>
    </row>
    <row r="175" spans="1:11" ht="22.5" customHeight="1" x14ac:dyDescent="0.2">
      <c r="A175" s="2387" t="s">
        <v>1956</v>
      </c>
      <c r="B175" s="2388"/>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393" t="s">
        <v>920</v>
      </c>
      <c r="B178" s="239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91" t="s">
        <v>1957</v>
      </c>
      <c r="B179" s="239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393" t="s">
        <v>921</v>
      </c>
      <c r="B184" s="239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91" t="s">
        <v>1958</v>
      </c>
      <c r="B185" s="2392"/>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6635087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1280185</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v>503077</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8418349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8028151</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8028151</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v>1752234</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1752234</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54499</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3924467</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3978966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116494</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116494</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74" t="s">
        <v>892</v>
      </c>
      <c r="B259" s="1875"/>
      <c r="C259" s="178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2" t="s">
        <v>1789</v>
      </c>
      <c r="B260" s="1873">
        <v>4901</v>
      </c>
      <c r="C260" s="1782"/>
      <c r="D260" s="482"/>
      <c r="E260" s="433"/>
      <c r="F260" s="433"/>
      <c r="G260" s="433"/>
      <c r="H260" s="433"/>
      <c r="I260" s="433"/>
      <c r="J260" s="433"/>
      <c r="K260" s="433"/>
    </row>
    <row r="261" spans="1:11" ht="12.75" customHeight="1" thickTop="1" thickBot="1" x14ac:dyDescent="0.25">
      <c r="A261" s="1776" t="s">
        <v>1861</v>
      </c>
      <c r="B261" s="1777">
        <v>4902</v>
      </c>
      <c r="C261" s="1775">
        <v>941957</v>
      </c>
      <c r="D261" s="1750"/>
      <c r="E261" s="482"/>
      <c r="F261" s="1750"/>
      <c r="G261" s="1750"/>
      <c r="H261" s="482"/>
      <c r="I261" s="433"/>
      <c r="J261" s="482"/>
      <c r="K261" s="482"/>
    </row>
    <row r="262" spans="1:11" ht="12.75" customHeight="1" thickTop="1" thickBot="1" x14ac:dyDescent="0.25">
      <c r="A262" s="912" t="s">
        <v>1282</v>
      </c>
      <c r="B262" s="42">
        <v>4904</v>
      </c>
      <c r="C262" s="1718"/>
      <c r="D262" s="1775"/>
      <c r="E262" s="482"/>
      <c r="F262" s="486"/>
      <c r="G262" s="177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v>729435</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370466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268959</v>
      </c>
      <c r="D270" s="424"/>
      <c r="E270" s="433"/>
      <c r="F270" s="424"/>
      <c r="G270" s="424"/>
      <c r="H270" s="433"/>
      <c r="I270" s="433"/>
      <c r="J270" s="433"/>
      <c r="K270" s="433"/>
    </row>
    <row r="271" spans="1:11" ht="12.75" customHeight="1" thickTop="1" thickBot="1" x14ac:dyDescent="0.25">
      <c r="A271" s="913" t="s">
        <v>442</v>
      </c>
      <c r="B271" s="40">
        <v>4992</v>
      </c>
      <c r="C271" s="497">
        <v>816024</v>
      </c>
      <c r="D271" s="424"/>
      <c r="E271" s="433"/>
      <c r="F271" s="424"/>
      <c r="G271" s="424"/>
      <c r="H271" s="433"/>
      <c r="I271" s="433"/>
      <c r="J271" s="433"/>
      <c r="K271" s="433"/>
    </row>
    <row r="272" spans="1:11" s="29" customFormat="1" ht="12.75" customHeight="1" thickTop="1" thickBot="1" x14ac:dyDescent="0.25">
      <c r="A272" s="916" t="s">
        <v>79</v>
      </c>
      <c r="B272" s="158">
        <v>4999</v>
      </c>
      <c r="C272" s="497">
        <v>634565</v>
      </c>
      <c r="D272" s="424"/>
      <c r="E272" s="433"/>
      <c r="F272" s="424"/>
      <c r="G272" s="424"/>
      <c r="H272" s="442"/>
      <c r="I272" s="433"/>
      <c r="J272" s="433"/>
      <c r="K272" s="442"/>
    </row>
    <row r="273" spans="1:11" ht="23.25" customHeight="1" thickTop="1" thickBot="1" x14ac:dyDescent="0.25">
      <c r="A273" s="2389" t="s">
        <v>1776</v>
      </c>
      <c r="B273" s="2390"/>
      <c r="C273" s="493">
        <f t="shared" ref="C273:H273" si="10">SUM(C191,C201,C211,C216,C224,C228,C229,C259:C272)</f>
        <v>26055600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26055600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136423746</v>
      </c>
      <c r="D275" s="493">
        <f t="shared" si="12"/>
        <v>17349886</v>
      </c>
      <c r="E275" s="493">
        <f t="shared" si="12"/>
        <v>11824889</v>
      </c>
      <c r="F275" s="493">
        <f t="shared" si="12"/>
        <v>6801739</v>
      </c>
      <c r="G275" s="493">
        <f t="shared" si="12"/>
        <v>2350440</v>
      </c>
      <c r="H275" s="493">
        <f t="shared" si="12"/>
        <v>3142789</v>
      </c>
      <c r="I275" s="493">
        <f t="shared" si="12"/>
        <v>798418</v>
      </c>
      <c r="J275" s="493">
        <f t="shared" si="12"/>
        <v>0</v>
      </c>
      <c r="K275" s="443">
        <f t="shared" si="12"/>
        <v>24420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5" activePane="bottomLeft" state="frozen"/>
      <selection activeCell="B15" sqref="B15"/>
      <selection pane="bottomLeft" activeCell="E313" sqref="E313"/>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383"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95"/>
      <c r="B2" s="1903" t="s">
        <v>48</v>
      </c>
      <c r="C2" s="1904" t="s">
        <v>217</v>
      </c>
      <c r="D2" s="1905" t="s">
        <v>52</v>
      </c>
      <c r="E2" s="1905" t="s">
        <v>1306</v>
      </c>
      <c r="F2" s="1905" t="s">
        <v>1300</v>
      </c>
      <c r="G2" s="1904" t="s">
        <v>1301</v>
      </c>
      <c r="H2" s="1904" t="s">
        <v>1302</v>
      </c>
      <c r="I2" s="1905" t="s">
        <v>330</v>
      </c>
      <c r="J2" s="1905" t="s">
        <v>331</v>
      </c>
      <c r="K2" s="1904" t="s">
        <v>163</v>
      </c>
      <c r="L2" s="1904" t="s">
        <v>31</v>
      </c>
      <c r="M2" s="904"/>
      <c r="N2" s="904"/>
    </row>
    <row r="3" spans="1:14" s="16" customFormat="1" ht="30" customHeight="1" x14ac:dyDescent="0.2">
      <c r="A3" s="2399" t="s">
        <v>337</v>
      </c>
      <c r="B3" s="2400"/>
      <c r="C3" s="1909"/>
      <c r="D3" s="1909"/>
      <c r="E3" s="1909"/>
      <c r="F3" s="1909"/>
      <c r="G3" s="1909"/>
      <c r="H3" s="1909"/>
      <c r="I3" s="1909"/>
      <c r="J3" s="1909"/>
      <c r="K3" s="1910"/>
      <c r="L3" s="1911"/>
      <c r="M3" s="15"/>
      <c r="N3" s="15"/>
    </row>
    <row r="4" spans="1:14" s="24" customFormat="1" ht="18" customHeight="1" x14ac:dyDescent="0.2">
      <c r="A4" s="1813" t="s">
        <v>47</v>
      </c>
      <c r="B4" s="1906" t="s">
        <v>668</v>
      </c>
      <c r="C4" s="1907"/>
      <c r="D4" s="1907"/>
      <c r="E4" s="1907"/>
      <c r="F4" s="1907"/>
      <c r="G4" s="1907"/>
      <c r="H4" s="1907"/>
      <c r="I4" s="559"/>
      <c r="J4" s="1907"/>
      <c r="K4" s="1908"/>
      <c r="L4" s="1907"/>
      <c r="M4" s="905"/>
      <c r="N4" s="905"/>
    </row>
    <row r="5" spans="1:14" x14ac:dyDescent="0.2">
      <c r="A5" s="1804" t="s">
        <v>1136</v>
      </c>
      <c r="B5" s="266">
        <v>1100</v>
      </c>
      <c r="C5" s="412">
        <v>38531633</v>
      </c>
      <c r="D5" s="412">
        <v>6362215</v>
      </c>
      <c r="E5" s="412">
        <v>1997729</v>
      </c>
      <c r="F5" s="412">
        <v>7311145</v>
      </c>
      <c r="G5" s="412">
        <v>1262</v>
      </c>
      <c r="H5" s="412">
        <v>61721</v>
      </c>
      <c r="I5" s="436">
        <v>2346455</v>
      </c>
      <c r="J5" s="436"/>
      <c r="K5" s="414">
        <f>SUM(C5:J5)</f>
        <v>56612160</v>
      </c>
      <c r="L5" s="412">
        <v>58651090</v>
      </c>
    </row>
    <row r="6" spans="1:14" x14ac:dyDescent="0.2">
      <c r="A6" s="1804" t="s">
        <v>1807</v>
      </c>
      <c r="B6" s="266" t="s">
        <v>1805</v>
      </c>
      <c r="C6" s="507"/>
      <c r="D6" s="507"/>
      <c r="E6" s="412"/>
      <c r="F6" s="507"/>
      <c r="G6" s="507"/>
      <c r="H6" s="507"/>
      <c r="I6" s="507"/>
      <c r="J6" s="507"/>
      <c r="K6" s="414">
        <f>SUM(C6,E6)</f>
        <v>0</v>
      </c>
      <c r="L6" s="412"/>
    </row>
    <row r="7" spans="1:14" x14ac:dyDescent="0.2">
      <c r="A7" s="1804" t="s">
        <v>171</v>
      </c>
      <c r="B7" s="266" t="s">
        <v>1142</v>
      </c>
      <c r="C7" s="436">
        <v>1988356</v>
      </c>
      <c r="D7" s="436">
        <v>557831</v>
      </c>
      <c r="E7" s="436">
        <v>1589</v>
      </c>
      <c r="F7" s="436">
        <v>374161</v>
      </c>
      <c r="G7" s="436"/>
      <c r="H7" s="436"/>
      <c r="I7" s="436">
        <v>7091</v>
      </c>
      <c r="J7" s="436"/>
      <c r="K7" s="414">
        <f t="shared" ref="K7:K32" si="0">SUM(C7:J7)</f>
        <v>2929028</v>
      </c>
      <c r="L7" s="412">
        <v>2272728</v>
      </c>
    </row>
    <row r="8" spans="1:14" x14ac:dyDescent="0.2">
      <c r="A8" s="1804" t="s">
        <v>172</v>
      </c>
      <c r="B8" s="266">
        <v>1200</v>
      </c>
      <c r="C8" s="412">
        <v>9929675</v>
      </c>
      <c r="D8" s="412">
        <v>2526628</v>
      </c>
      <c r="E8" s="412">
        <v>62914</v>
      </c>
      <c r="F8" s="412">
        <v>140986</v>
      </c>
      <c r="G8" s="412">
        <v>8724</v>
      </c>
      <c r="H8" s="412">
        <v>10000</v>
      </c>
      <c r="I8" s="436">
        <v>552903</v>
      </c>
      <c r="J8" s="436"/>
      <c r="K8" s="414">
        <f t="shared" si="0"/>
        <v>13231830</v>
      </c>
      <c r="L8" s="412">
        <v>12102090</v>
      </c>
    </row>
    <row r="9" spans="1:14" x14ac:dyDescent="0.2">
      <c r="A9" s="1804" t="s">
        <v>837</v>
      </c>
      <c r="B9" s="266" t="s">
        <v>1143</v>
      </c>
      <c r="C9" s="436">
        <v>811216</v>
      </c>
      <c r="D9" s="436">
        <v>163714</v>
      </c>
      <c r="E9" s="436"/>
      <c r="F9" s="436"/>
      <c r="G9" s="436"/>
      <c r="H9" s="436"/>
      <c r="I9" s="436"/>
      <c r="J9" s="436"/>
      <c r="K9" s="414">
        <f t="shared" si="0"/>
        <v>974930</v>
      </c>
      <c r="L9" s="412">
        <v>888008</v>
      </c>
    </row>
    <row r="10" spans="1:14" x14ac:dyDescent="0.2">
      <c r="A10" s="1804" t="s">
        <v>838</v>
      </c>
      <c r="B10" s="266">
        <v>1250</v>
      </c>
      <c r="C10" s="412"/>
      <c r="D10" s="412"/>
      <c r="E10" s="412"/>
      <c r="F10" s="412"/>
      <c r="G10" s="412"/>
      <c r="H10" s="412"/>
      <c r="I10" s="436"/>
      <c r="J10" s="436"/>
      <c r="K10" s="414">
        <f t="shared" si="0"/>
        <v>0</v>
      </c>
      <c r="L10" s="412"/>
    </row>
    <row r="11" spans="1:14" x14ac:dyDescent="0.2">
      <c r="A11" s="1804" t="s">
        <v>1345</v>
      </c>
      <c r="B11" s="266" t="s">
        <v>169</v>
      </c>
      <c r="C11" s="436"/>
      <c r="D11" s="436"/>
      <c r="E11" s="436"/>
      <c r="F11" s="436"/>
      <c r="G11" s="436"/>
      <c r="H11" s="436"/>
      <c r="I11" s="436"/>
      <c r="J11" s="436"/>
      <c r="K11" s="414">
        <f t="shared" si="0"/>
        <v>0</v>
      </c>
      <c r="L11" s="412"/>
    </row>
    <row r="12" spans="1:14" x14ac:dyDescent="0.2">
      <c r="A12" s="1804" t="s">
        <v>1137</v>
      </c>
      <c r="B12" s="266">
        <v>1300</v>
      </c>
      <c r="C12" s="412">
        <v>45891</v>
      </c>
      <c r="D12" s="412">
        <v>2042</v>
      </c>
      <c r="E12" s="412"/>
      <c r="F12" s="412"/>
      <c r="G12" s="412"/>
      <c r="H12" s="412"/>
      <c r="I12" s="436"/>
      <c r="J12" s="436"/>
      <c r="K12" s="414">
        <f t="shared" si="0"/>
        <v>47933</v>
      </c>
      <c r="L12" s="412"/>
    </row>
    <row r="13" spans="1:14" x14ac:dyDescent="0.2">
      <c r="A13" s="1804" t="s">
        <v>839</v>
      </c>
      <c r="B13" s="266">
        <v>1400</v>
      </c>
      <c r="C13" s="412">
        <v>18067</v>
      </c>
      <c r="D13" s="412">
        <v>3252</v>
      </c>
      <c r="E13" s="412">
        <v>12517</v>
      </c>
      <c r="F13" s="412">
        <v>104274</v>
      </c>
      <c r="G13" s="412">
        <v>12474</v>
      </c>
      <c r="H13" s="412"/>
      <c r="I13" s="436">
        <v>77385</v>
      </c>
      <c r="J13" s="436"/>
      <c r="K13" s="414">
        <f t="shared" si="0"/>
        <v>227969</v>
      </c>
      <c r="L13" s="412">
        <v>251043</v>
      </c>
    </row>
    <row r="14" spans="1:14" x14ac:dyDescent="0.2">
      <c r="A14" s="1804" t="s">
        <v>1138</v>
      </c>
      <c r="B14" s="266">
        <v>1500</v>
      </c>
      <c r="C14" s="412">
        <v>1042955</v>
      </c>
      <c r="D14" s="412">
        <v>19442</v>
      </c>
      <c r="E14" s="412">
        <v>308429</v>
      </c>
      <c r="F14" s="412">
        <v>128618</v>
      </c>
      <c r="G14" s="412">
        <v>23870</v>
      </c>
      <c r="H14" s="412">
        <v>43901</v>
      </c>
      <c r="I14" s="436">
        <v>2162</v>
      </c>
      <c r="J14" s="436"/>
      <c r="K14" s="414">
        <f t="shared" si="0"/>
        <v>1569377</v>
      </c>
      <c r="L14" s="412">
        <v>2071080</v>
      </c>
    </row>
    <row r="15" spans="1:14" x14ac:dyDescent="0.2">
      <c r="A15" s="1804" t="s">
        <v>1139</v>
      </c>
      <c r="B15" s="266">
        <v>1600</v>
      </c>
      <c r="C15" s="412">
        <v>533673</v>
      </c>
      <c r="D15" s="412">
        <v>81994</v>
      </c>
      <c r="E15" s="412">
        <v>24635</v>
      </c>
      <c r="F15" s="412">
        <v>106050</v>
      </c>
      <c r="G15" s="412"/>
      <c r="H15" s="412">
        <v>12275</v>
      </c>
      <c r="I15" s="436"/>
      <c r="J15" s="436"/>
      <c r="K15" s="414">
        <f t="shared" si="0"/>
        <v>758627</v>
      </c>
      <c r="L15" s="412">
        <v>753811</v>
      </c>
    </row>
    <row r="16" spans="1:14" x14ac:dyDescent="0.2">
      <c r="A16" s="1804" t="s">
        <v>1164</v>
      </c>
      <c r="B16" s="266" t="s">
        <v>502</v>
      </c>
      <c r="C16" s="412"/>
      <c r="D16" s="412"/>
      <c r="E16" s="412"/>
      <c r="F16" s="412"/>
      <c r="G16" s="412"/>
      <c r="H16" s="412"/>
      <c r="I16" s="436"/>
      <c r="J16" s="436"/>
      <c r="K16" s="414">
        <f t="shared" si="0"/>
        <v>0</v>
      </c>
      <c r="L16" s="412"/>
    </row>
    <row r="17" spans="1:12" x14ac:dyDescent="0.2">
      <c r="A17" s="1804" t="s">
        <v>840</v>
      </c>
      <c r="B17" s="266" t="s">
        <v>170</v>
      </c>
      <c r="C17" s="436">
        <v>359097</v>
      </c>
      <c r="D17" s="436">
        <v>45105</v>
      </c>
      <c r="E17" s="436">
        <v>4107</v>
      </c>
      <c r="F17" s="436">
        <v>5100</v>
      </c>
      <c r="G17" s="436">
        <v>241927</v>
      </c>
      <c r="H17" s="436"/>
      <c r="I17" s="436"/>
      <c r="J17" s="436"/>
      <c r="K17" s="414">
        <f t="shared" si="0"/>
        <v>655336</v>
      </c>
      <c r="L17" s="412">
        <v>572943</v>
      </c>
    </row>
    <row r="18" spans="1:12" x14ac:dyDescent="0.2">
      <c r="A18" s="1804" t="s">
        <v>1284</v>
      </c>
      <c r="B18" s="266">
        <v>1800</v>
      </c>
      <c r="C18" s="412">
        <v>9416296</v>
      </c>
      <c r="D18" s="412">
        <v>1703563</v>
      </c>
      <c r="E18" s="412"/>
      <c r="F18" s="412">
        <v>231413</v>
      </c>
      <c r="G18" s="412"/>
      <c r="H18" s="412"/>
      <c r="I18" s="436"/>
      <c r="J18" s="436"/>
      <c r="K18" s="414">
        <f t="shared" si="0"/>
        <v>11351272</v>
      </c>
      <c r="L18" s="412">
        <v>9801895</v>
      </c>
    </row>
    <row r="19" spans="1:12" x14ac:dyDescent="0.2">
      <c r="A19" s="1804" t="s">
        <v>141</v>
      </c>
      <c r="B19" s="266">
        <v>1900</v>
      </c>
      <c r="C19" s="412">
        <v>377765</v>
      </c>
      <c r="D19" s="412">
        <v>56035</v>
      </c>
      <c r="E19" s="412">
        <v>36737</v>
      </c>
      <c r="F19" s="412">
        <v>941</v>
      </c>
      <c r="G19" s="412"/>
      <c r="H19" s="412">
        <v>13095</v>
      </c>
      <c r="I19" s="436"/>
      <c r="J19" s="436"/>
      <c r="K19" s="414">
        <f t="shared" si="0"/>
        <v>484573</v>
      </c>
      <c r="L19" s="412">
        <v>536413</v>
      </c>
    </row>
    <row r="20" spans="1:12" x14ac:dyDescent="0.2">
      <c r="A20" s="1805" t="s">
        <v>854</v>
      </c>
      <c r="B20" s="291" t="s">
        <v>841</v>
      </c>
      <c r="C20" s="507"/>
      <c r="D20" s="507"/>
      <c r="E20" s="507"/>
      <c r="F20" s="507"/>
      <c r="G20" s="507"/>
      <c r="H20" s="691"/>
      <c r="I20" s="413"/>
      <c r="J20" s="481"/>
      <c r="K20" s="414">
        <f t="shared" si="0"/>
        <v>0</v>
      </c>
      <c r="L20" s="439"/>
    </row>
    <row r="21" spans="1:12" x14ac:dyDescent="0.2">
      <c r="A21" s="1805" t="s">
        <v>855</v>
      </c>
      <c r="B21" s="291" t="s">
        <v>842</v>
      </c>
      <c r="C21" s="507"/>
      <c r="D21" s="507"/>
      <c r="E21" s="507"/>
      <c r="F21" s="507"/>
      <c r="G21" s="507"/>
      <c r="H21" s="691">
        <v>10000</v>
      </c>
      <c r="I21" s="413"/>
      <c r="J21" s="507"/>
      <c r="K21" s="414">
        <f t="shared" si="0"/>
        <v>10000</v>
      </c>
      <c r="L21" s="439"/>
    </row>
    <row r="22" spans="1:12" x14ac:dyDescent="0.2">
      <c r="A22" s="1805" t="s">
        <v>856</v>
      </c>
      <c r="B22" s="291" t="s">
        <v>843</v>
      </c>
      <c r="C22" s="507"/>
      <c r="D22" s="507"/>
      <c r="E22" s="507"/>
      <c r="F22" s="507"/>
      <c r="G22" s="507"/>
      <c r="H22" s="691"/>
      <c r="I22" s="413"/>
      <c r="J22" s="507"/>
      <c r="K22" s="414">
        <f t="shared" si="0"/>
        <v>0</v>
      </c>
      <c r="L22" s="439">
        <v>4500000</v>
      </c>
    </row>
    <row r="23" spans="1:12" x14ac:dyDescent="0.2">
      <c r="A23" s="1805" t="s">
        <v>857</v>
      </c>
      <c r="B23" s="291" t="s">
        <v>844</v>
      </c>
      <c r="C23" s="507"/>
      <c r="D23" s="507"/>
      <c r="E23" s="507"/>
      <c r="F23" s="507"/>
      <c r="G23" s="507"/>
      <c r="H23" s="691"/>
      <c r="I23" s="413"/>
      <c r="J23" s="507"/>
      <c r="K23" s="414">
        <f t="shared" si="0"/>
        <v>0</v>
      </c>
      <c r="L23" s="439"/>
    </row>
    <row r="24" spans="1:12" ht="12.75" customHeight="1" x14ac:dyDescent="0.2">
      <c r="A24" s="1805" t="s">
        <v>858</v>
      </c>
      <c r="B24" s="291" t="s">
        <v>845</v>
      </c>
      <c r="C24" s="507"/>
      <c r="D24" s="507"/>
      <c r="E24" s="507"/>
      <c r="F24" s="507"/>
      <c r="G24" s="507"/>
      <c r="H24" s="691"/>
      <c r="I24" s="413"/>
      <c r="J24" s="507"/>
      <c r="K24" s="414">
        <f t="shared" si="0"/>
        <v>0</v>
      </c>
      <c r="L24" s="439"/>
    </row>
    <row r="25" spans="1:12" ht="12.75" customHeight="1" x14ac:dyDescent="0.2">
      <c r="A25" s="1805" t="s">
        <v>939</v>
      </c>
      <c r="B25" s="291" t="s">
        <v>846</v>
      </c>
      <c r="C25" s="507"/>
      <c r="D25" s="507"/>
      <c r="E25" s="507"/>
      <c r="F25" s="507"/>
      <c r="G25" s="507"/>
      <c r="H25" s="691"/>
      <c r="I25" s="413"/>
      <c r="J25" s="507"/>
      <c r="K25" s="414">
        <f t="shared" si="0"/>
        <v>0</v>
      </c>
      <c r="L25" s="439"/>
    </row>
    <row r="26" spans="1:12" x14ac:dyDescent="0.2">
      <c r="A26" s="1805" t="s">
        <v>725</v>
      </c>
      <c r="B26" s="291" t="s">
        <v>847</v>
      </c>
      <c r="C26" s="507"/>
      <c r="D26" s="507"/>
      <c r="E26" s="507"/>
      <c r="F26" s="507"/>
      <c r="G26" s="507"/>
      <c r="H26" s="691"/>
      <c r="I26" s="413"/>
      <c r="J26" s="507"/>
      <c r="K26" s="414">
        <f t="shared" si="0"/>
        <v>0</v>
      </c>
      <c r="L26" s="439"/>
    </row>
    <row r="27" spans="1:12" x14ac:dyDescent="0.2">
      <c r="A27" s="1805" t="s">
        <v>726</v>
      </c>
      <c r="B27" s="291" t="s">
        <v>848</v>
      </c>
      <c r="C27" s="507"/>
      <c r="D27" s="507"/>
      <c r="E27" s="507"/>
      <c r="F27" s="507"/>
      <c r="G27" s="507"/>
      <c r="H27" s="691"/>
      <c r="I27" s="413"/>
      <c r="J27" s="507"/>
      <c r="K27" s="414">
        <f t="shared" si="0"/>
        <v>0</v>
      </c>
      <c r="L27" s="439"/>
    </row>
    <row r="28" spans="1:12" x14ac:dyDescent="0.2">
      <c r="A28" s="1805" t="s">
        <v>157</v>
      </c>
      <c r="B28" s="291" t="s">
        <v>849</v>
      </c>
      <c r="C28" s="507"/>
      <c r="D28" s="507"/>
      <c r="E28" s="507"/>
      <c r="F28" s="507"/>
      <c r="G28" s="507"/>
      <c r="H28" s="691"/>
      <c r="I28" s="413"/>
      <c r="J28" s="507"/>
      <c r="K28" s="414">
        <f t="shared" si="0"/>
        <v>0</v>
      </c>
      <c r="L28" s="439"/>
    </row>
    <row r="29" spans="1:12" x14ac:dyDescent="0.2">
      <c r="A29" s="1805" t="s">
        <v>158</v>
      </c>
      <c r="B29" s="291" t="s">
        <v>850</v>
      </c>
      <c r="C29" s="507"/>
      <c r="D29" s="507"/>
      <c r="E29" s="507"/>
      <c r="F29" s="507"/>
      <c r="G29" s="507"/>
      <c r="H29" s="691"/>
      <c r="I29" s="413"/>
      <c r="J29" s="507"/>
      <c r="K29" s="414">
        <f t="shared" si="0"/>
        <v>0</v>
      </c>
      <c r="L29" s="439"/>
    </row>
    <row r="30" spans="1:12" x14ac:dyDescent="0.2">
      <c r="A30" s="1805" t="s">
        <v>159</v>
      </c>
      <c r="B30" s="291" t="s">
        <v>851</v>
      </c>
      <c r="C30" s="507"/>
      <c r="D30" s="507"/>
      <c r="E30" s="507"/>
      <c r="F30" s="507"/>
      <c r="G30" s="507"/>
      <c r="H30" s="691"/>
      <c r="I30" s="413"/>
      <c r="J30" s="507"/>
      <c r="K30" s="414">
        <f t="shared" si="0"/>
        <v>0</v>
      </c>
      <c r="L30" s="439"/>
    </row>
    <row r="31" spans="1:12" x14ac:dyDescent="0.2">
      <c r="A31" s="1805" t="s">
        <v>160</v>
      </c>
      <c r="B31" s="291" t="s">
        <v>852</v>
      </c>
      <c r="C31" s="507"/>
      <c r="D31" s="507"/>
      <c r="E31" s="507"/>
      <c r="F31" s="507"/>
      <c r="G31" s="507"/>
      <c r="H31" s="691"/>
      <c r="I31" s="413"/>
      <c r="J31" s="507"/>
      <c r="K31" s="414">
        <f t="shared" si="0"/>
        <v>0</v>
      </c>
      <c r="L31" s="439"/>
    </row>
    <row r="32" spans="1:12" x14ac:dyDescent="0.2">
      <c r="A32" s="180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63054624</v>
      </c>
      <c r="D33" s="415">
        <f t="shared" ref="D33:L33" si="1">SUM(D5:D32)</f>
        <v>11521821</v>
      </c>
      <c r="E33" s="415">
        <f t="shared" si="1"/>
        <v>2448657</v>
      </c>
      <c r="F33" s="415">
        <f t="shared" si="1"/>
        <v>8402688</v>
      </c>
      <c r="G33" s="415">
        <f t="shared" si="1"/>
        <v>288257</v>
      </c>
      <c r="H33" s="415">
        <f t="shared" si="1"/>
        <v>150992</v>
      </c>
      <c r="I33" s="415">
        <f t="shared" si="1"/>
        <v>2985996</v>
      </c>
      <c r="J33" s="415">
        <f t="shared" si="1"/>
        <v>0</v>
      </c>
      <c r="K33" s="415">
        <f t="shared" si="1"/>
        <v>88853035</v>
      </c>
      <c r="L33" s="415">
        <f t="shared" si="1"/>
        <v>92401101</v>
      </c>
    </row>
    <row r="34" spans="1:14" s="26" customFormat="1" ht="18" customHeight="1" thickTop="1" x14ac:dyDescent="0.2">
      <c r="A34" s="1807" t="s">
        <v>49</v>
      </c>
      <c r="B34" s="1860" t="s">
        <v>667</v>
      </c>
      <c r="C34" s="416"/>
      <c r="D34" s="416"/>
      <c r="E34" s="416"/>
      <c r="F34" s="416"/>
      <c r="G34" s="416"/>
      <c r="H34" s="416"/>
      <c r="I34" s="413"/>
      <c r="J34" s="413"/>
      <c r="K34" s="413"/>
      <c r="L34" s="413"/>
      <c r="M34" s="906"/>
      <c r="N34" s="906"/>
    </row>
    <row r="35" spans="1:14" s="26" customFormat="1" ht="13.5" customHeight="1" x14ac:dyDescent="0.2">
      <c r="A35" s="1808" t="s">
        <v>693</v>
      </c>
      <c r="B35" s="208"/>
      <c r="C35" s="417"/>
      <c r="D35" s="417"/>
      <c r="E35" s="417"/>
      <c r="F35" s="417"/>
      <c r="G35" s="417"/>
      <c r="H35" s="417"/>
      <c r="I35" s="413"/>
      <c r="J35" s="413"/>
      <c r="K35" s="413"/>
      <c r="L35" s="413"/>
      <c r="M35" s="906"/>
      <c r="N35" s="906"/>
    </row>
    <row r="36" spans="1:14" x14ac:dyDescent="0.2">
      <c r="A36" s="1804" t="s">
        <v>1286</v>
      </c>
      <c r="B36" s="266">
        <v>2110</v>
      </c>
      <c r="C36" s="418">
        <v>1554239</v>
      </c>
      <c r="D36" s="418">
        <v>327928</v>
      </c>
      <c r="E36" s="418">
        <v>42284</v>
      </c>
      <c r="F36" s="418">
        <v>130970</v>
      </c>
      <c r="G36" s="418"/>
      <c r="H36" s="418"/>
      <c r="I36" s="436"/>
      <c r="J36" s="436"/>
      <c r="K36" s="414">
        <f t="shared" ref="K36:K41" si="2">SUM(C36:J36)</f>
        <v>2055421</v>
      </c>
      <c r="L36" s="412">
        <v>1945052</v>
      </c>
    </row>
    <row r="37" spans="1:14" x14ac:dyDescent="0.2">
      <c r="A37" s="1804" t="s">
        <v>1287</v>
      </c>
      <c r="B37" s="266">
        <v>2120</v>
      </c>
      <c r="C37" s="412">
        <v>1281239</v>
      </c>
      <c r="D37" s="412">
        <v>229450</v>
      </c>
      <c r="E37" s="412">
        <v>457</v>
      </c>
      <c r="F37" s="412">
        <v>645</v>
      </c>
      <c r="G37" s="412"/>
      <c r="H37" s="412"/>
      <c r="I37" s="436"/>
      <c r="J37" s="436"/>
      <c r="K37" s="414">
        <f t="shared" si="2"/>
        <v>1511791</v>
      </c>
      <c r="L37" s="412">
        <v>1389274</v>
      </c>
    </row>
    <row r="38" spans="1:14" x14ac:dyDescent="0.2">
      <c r="A38" s="1804" t="s">
        <v>222</v>
      </c>
      <c r="B38" s="266">
        <v>2130</v>
      </c>
      <c r="C38" s="412">
        <v>703599</v>
      </c>
      <c r="D38" s="412">
        <v>196585</v>
      </c>
      <c r="E38" s="412">
        <v>53915</v>
      </c>
      <c r="F38" s="412">
        <v>47666</v>
      </c>
      <c r="G38" s="412"/>
      <c r="H38" s="412"/>
      <c r="I38" s="436"/>
      <c r="J38" s="436"/>
      <c r="K38" s="414">
        <f t="shared" si="2"/>
        <v>1001765</v>
      </c>
      <c r="L38" s="412">
        <v>1157808</v>
      </c>
    </row>
    <row r="39" spans="1:14" x14ac:dyDescent="0.2">
      <c r="A39" s="1804" t="s">
        <v>223</v>
      </c>
      <c r="B39" s="266">
        <v>2140</v>
      </c>
      <c r="C39" s="412">
        <v>563634</v>
      </c>
      <c r="D39" s="412">
        <v>61922</v>
      </c>
      <c r="E39" s="412">
        <v>42028</v>
      </c>
      <c r="F39" s="412">
        <v>15151</v>
      </c>
      <c r="G39" s="412"/>
      <c r="H39" s="412"/>
      <c r="I39" s="436"/>
      <c r="J39" s="436"/>
      <c r="K39" s="414">
        <f t="shared" si="2"/>
        <v>682735</v>
      </c>
      <c r="L39" s="412">
        <v>648216</v>
      </c>
    </row>
    <row r="40" spans="1:14" x14ac:dyDescent="0.2">
      <c r="A40" s="1804" t="s">
        <v>224</v>
      </c>
      <c r="B40" s="266">
        <v>2150</v>
      </c>
      <c r="C40" s="412">
        <v>646483</v>
      </c>
      <c r="D40" s="412">
        <v>109263</v>
      </c>
      <c r="E40" s="412">
        <v>2560400</v>
      </c>
      <c r="F40" s="412">
        <v>48121</v>
      </c>
      <c r="G40" s="412"/>
      <c r="H40" s="412"/>
      <c r="I40" s="436"/>
      <c r="J40" s="436"/>
      <c r="K40" s="414">
        <f t="shared" si="2"/>
        <v>3364267</v>
      </c>
      <c r="L40" s="412">
        <v>2991653</v>
      </c>
    </row>
    <row r="41" spans="1:14" x14ac:dyDescent="0.2">
      <c r="A41" s="1804" t="s">
        <v>1980</v>
      </c>
      <c r="B41" s="266">
        <v>2190</v>
      </c>
      <c r="C41" s="412">
        <v>784425</v>
      </c>
      <c r="D41" s="412">
        <v>223606</v>
      </c>
      <c r="E41" s="412">
        <v>1362662</v>
      </c>
      <c r="F41" s="412"/>
      <c r="G41" s="412"/>
      <c r="H41" s="412"/>
      <c r="I41" s="436"/>
      <c r="J41" s="436"/>
      <c r="K41" s="414">
        <f t="shared" si="2"/>
        <v>2370693</v>
      </c>
      <c r="L41" s="412">
        <v>672979</v>
      </c>
    </row>
    <row r="42" spans="1:14" ht="12.75" customHeight="1" thickBot="1" x14ac:dyDescent="0.25">
      <c r="A42" s="887" t="s">
        <v>658</v>
      </c>
      <c r="B42" s="468" t="s">
        <v>831</v>
      </c>
      <c r="C42" s="415">
        <f>SUM(C36:C41)</f>
        <v>5533619</v>
      </c>
      <c r="D42" s="415">
        <f t="shared" ref="D42:L42" si="3">SUM(D36:D41)</f>
        <v>1148754</v>
      </c>
      <c r="E42" s="415">
        <f t="shared" si="3"/>
        <v>4061746</v>
      </c>
      <c r="F42" s="415">
        <f t="shared" si="3"/>
        <v>242553</v>
      </c>
      <c r="G42" s="415">
        <f t="shared" si="3"/>
        <v>0</v>
      </c>
      <c r="H42" s="415">
        <f t="shared" si="3"/>
        <v>0</v>
      </c>
      <c r="I42" s="415">
        <f t="shared" si="3"/>
        <v>0</v>
      </c>
      <c r="J42" s="415">
        <f t="shared" si="3"/>
        <v>0</v>
      </c>
      <c r="K42" s="415">
        <f t="shared" si="3"/>
        <v>10986672</v>
      </c>
      <c r="L42" s="415">
        <f t="shared" si="3"/>
        <v>8804982</v>
      </c>
    </row>
    <row r="43" spans="1:14" ht="13.5" thickTop="1" x14ac:dyDescent="0.2">
      <c r="A43" s="1809" t="s">
        <v>694</v>
      </c>
      <c r="B43" s="515"/>
      <c r="C43" s="419"/>
      <c r="D43" s="419"/>
      <c r="E43" s="419"/>
      <c r="F43" s="419"/>
      <c r="G43" s="419"/>
      <c r="H43" s="419"/>
      <c r="I43" s="413"/>
      <c r="J43" s="413"/>
      <c r="K43" s="419"/>
      <c r="L43" s="419"/>
    </row>
    <row r="44" spans="1:14" x14ac:dyDescent="0.2">
      <c r="A44" s="1804" t="s">
        <v>974</v>
      </c>
      <c r="B44" s="266">
        <v>2210</v>
      </c>
      <c r="C44" s="418">
        <v>2337701</v>
      </c>
      <c r="D44" s="418">
        <v>626844</v>
      </c>
      <c r="E44" s="418">
        <v>403611</v>
      </c>
      <c r="F44" s="418">
        <v>116928</v>
      </c>
      <c r="G44" s="418"/>
      <c r="H44" s="418">
        <v>2542</v>
      </c>
      <c r="I44" s="436"/>
      <c r="J44" s="436"/>
      <c r="K44" s="420">
        <f>SUM(C44:J44)</f>
        <v>3487626</v>
      </c>
      <c r="L44" s="418">
        <v>3787607</v>
      </c>
    </row>
    <row r="45" spans="1:14" x14ac:dyDescent="0.2">
      <c r="A45" s="1804" t="s">
        <v>975</v>
      </c>
      <c r="B45" s="266">
        <v>2220</v>
      </c>
      <c r="C45" s="412">
        <v>608123</v>
      </c>
      <c r="D45" s="412">
        <v>218502</v>
      </c>
      <c r="E45" s="412"/>
      <c r="F45" s="412">
        <v>163305</v>
      </c>
      <c r="G45" s="412"/>
      <c r="H45" s="412"/>
      <c r="I45" s="436"/>
      <c r="J45" s="436"/>
      <c r="K45" s="420">
        <f>SUM(C45:J45)</f>
        <v>989930</v>
      </c>
      <c r="L45" s="412">
        <v>917586</v>
      </c>
    </row>
    <row r="46" spans="1:14" x14ac:dyDescent="0.2">
      <c r="A46" s="1804" t="s">
        <v>976</v>
      </c>
      <c r="B46" s="266">
        <v>2230</v>
      </c>
      <c r="C46" s="412">
        <v>73690</v>
      </c>
      <c r="D46" s="412">
        <v>1112</v>
      </c>
      <c r="E46" s="412">
        <v>149850</v>
      </c>
      <c r="F46" s="412">
        <v>25935</v>
      </c>
      <c r="G46" s="412"/>
      <c r="H46" s="412"/>
      <c r="I46" s="436"/>
      <c r="J46" s="436"/>
      <c r="K46" s="420">
        <f>SUM(C46:J46)</f>
        <v>250587</v>
      </c>
      <c r="L46" s="412">
        <v>378878</v>
      </c>
    </row>
    <row r="47" spans="1:14" ht="12.75" customHeight="1" thickBot="1" x14ac:dyDescent="0.25">
      <c r="A47" s="887" t="s">
        <v>659</v>
      </c>
      <c r="B47" s="468" t="s">
        <v>33</v>
      </c>
      <c r="C47" s="415">
        <f>SUM(C44:C46)</f>
        <v>3019514</v>
      </c>
      <c r="D47" s="415">
        <f t="shared" ref="D47:K47" si="4">SUM(D44:D46)</f>
        <v>846458</v>
      </c>
      <c r="E47" s="415">
        <f t="shared" si="4"/>
        <v>553461</v>
      </c>
      <c r="F47" s="415">
        <f t="shared" si="4"/>
        <v>306168</v>
      </c>
      <c r="G47" s="415">
        <f t="shared" si="4"/>
        <v>0</v>
      </c>
      <c r="H47" s="415">
        <f t="shared" si="4"/>
        <v>2542</v>
      </c>
      <c r="I47" s="415">
        <f t="shared" si="4"/>
        <v>0</v>
      </c>
      <c r="J47" s="415">
        <f t="shared" si="4"/>
        <v>0</v>
      </c>
      <c r="K47" s="415">
        <f t="shared" si="4"/>
        <v>4728143</v>
      </c>
      <c r="L47" s="415">
        <f>SUM(L44:L46)</f>
        <v>5084071</v>
      </c>
    </row>
    <row r="48" spans="1:14" ht="13.5" thickTop="1" x14ac:dyDescent="0.2">
      <c r="A48" s="1809" t="s">
        <v>713</v>
      </c>
      <c r="B48" s="515"/>
      <c r="C48" s="419"/>
      <c r="D48" s="419"/>
      <c r="E48" s="419"/>
      <c r="F48" s="419"/>
      <c r="G48" s="419"/>
      <c r="H48" s="419"/>
      <c r="I48" s="413"/>
      <c r="J48" s="413"/>
      <c r="K48" s="419"/>
      <c r="L48" s="419"/>
    </row>
    <row r="49" spans="1:14" x14ac:dyDescent="0.2">
      <c r="A49" s="1804" t="s">
        <v>977</v>
      </c>
      <c r="B49" s="266">
        <v>2310</v>
      </c>
      <c r="C49" s="418">
        <v>457634</v>
      </c>
      <c r="D49" s="418">
        <v>72669</v>
      </c>
      <c r="E49" s="418">
        <v>19898</v>
      </c>
      <c r="F49" s="418">
        <v>9021</v>
      </c>
      <c r="G49" s="418"/>
      <c r="H49" s="418">
        <v>55343</v>
      </c>
      <c r="I49" s="436">
        <v>129</v>
      </c>
      <c r="J49" s="436"/>
      <c r="K49" s="420">
        <f>SUM(C49:J49)</f>
        <v>614694</v>
      </c>
      <c r="L49" s="418">
        <v>441468</v>
      </c>
    </row>
    <row r="50" spans="1:14" x14ac:dyDescent="0.2">
      <c r="A50" s="1804" t="s">
        <v>978</v>
      </c>
      <c r="B50" s="266">
        <v>2320</v>
      </c>
      <c r="C50" s="412">
        <v>278740</v>
      </c>
      <c r="D50" s="412">
        <v>37091</v>
      </c>
      <c r="E50" s="412">
        <v>67265</v>
      </c>
      <c r="F50" s="412">
        <v>22925</v>
      </c>
      <c r="G50" s="412"/>
      <c r="H50" s="412">
        <v>25111</v>
      </c>
      <c r="I50" s="436"/>
      <c r="J50" s="436"/>
      <c r="K50" s="420">
        <f>SUM(C50:J50)</f>
        <v>431132</v>
      </c>
      <c r="L50" s="412">
        <v>464699</v>
      </c>
    </row>
    <row r="51" spans="1:14" x14ac:dyDescent="0.2">
      <c r="A51" s="1804" t="s">
        <v>45</v>
      </c>
      <c r="B51" s="266">
        <v>2330</v>
      </c>
      <c r="C51" s="412">
        <v>890873</v>
      </c>
      <c r="D51" s="412">
        <v>219772</v>
      </c>
      <c r="E51" s="412">
        <v>15146</v>
      </c>
      <c r="F51" s="412">
        <v>21233</v>
      </c>
      <c r="G51" s="412"/>
      <c r="H51" s="412">
        <v>15088</v>
      </c>
      <c r="I51" s="436">
        <v>1361</v>
      </c>
      <c r="J51" s="436"/>
      <c r="K51" s="420">
        <f>SUM(C51:J51)</f>
        <v>1163473</v>
      </c>
      <c r="L51" s="412">
        <v>1318569</v>
      </c>
    </row>
    <row r="52" spans="1:14" ht="22.5" x14ac:dyDescent="0.2">
      <c r="A52" s="1805" t="s">
        <v>338</v>
      </c>
      <c r="B52" s="827" t="s">
        <v>430</v>
      </c>
      <c r="C52" s="691"/>
      <c r="D52" s="691">
        <v>381522</v>
      </c>
      <c r="E52" s="691">
        <v>472672</v>
      </c>
      <c r="F52" s="691"/>
      <c r="G52" s="691"/>
      <c r="H52" s="691">
        <v>757</v>
      </c>
      <c r="I52" s="691"/>
      <c r="J52" s="691"/>
      <c r="K52" s="420">
        <f>SUM(C52:J52)</f>
        <v>854951</v>
      </c>
      <c r="L52" s="691">
        <v>1231033</v>
      </c>
    </row>
    <row r="53" spans="1:14" ht="12.75" customHeight="1" thickBot="1" x14ac:dyDescent="0.25">
      <c r="A53" s="887" t="s">
        <v>832</v>
      </c>
      <c r="B53" s="468" t="s">
        <v>34</v>
      </c>
      <c r="C53" s="415">
        <f>SUM(C49:C52)</f>
        <v>1627247</v>
      </c>
      <c r="D53" s="415">
        <f t="shared" ref="D53:L53" si="5">SUM(D49:D52)</f>
        <v>711054</v>
      </c>
      <c r="E53" s="415">
        <f t="shared" si="5"/>
        <v>574981</v>
      </c>
      <c r="F53" s="415">
        <f t="shared" si="5"/>
        <v>53179</v>
      </c>
      <c r="G53" s="415">
        <f t="shared" si="5"/>
        <v>0</v>
      </c>
      <c r="H53" s="415">
        <f t="shared" si="5"/>
        <v>96299</v>
      </c>
      <c r="I53" s="415">
        <f t="shared" si="5"/>
        <v>1490</v>
      </c>
      <c r="J53" s="415">
        <f t="shared" si="5"/>
        <v>0</v>
      </c>
      <c r="K53" s="415">
        <f t="shared" si="5"/>
        <v>3064250</v>
      </c>
      <c r="L53" s="415">
        <f t="shared" si="5"/>
        <v>3455769</v>
      </c>
    </row>
    <row r="54" spans="1:14" ht="13.5" thickTop="1" x14ac:dyDescent="0.2">
      <c r="A54" s="1809" t="s">
        <v>714</v>
      </c>
      <c r="B54" s="515"/>
      <c r="C54" s="419"/>
      <c r="D54" s="419"/>
      <c r="E54" s="419"/>
      <c r="F54" s="419"/>
      <c r="G54" s="419"/>
      <c r="H54" s="419"/>
      <c r="I54" s="413"/>
      <c r="J54" s="413"/>
      <c r="K54" s="419"/>
      <c r="L54" s="419"/>
    </row>
    <row r="55" spans="1:14" x14ac:dyDescent="0.2">
      <c r="A55" s="1804" t="s">
        <v>1256</v>
      </c>
      <c r="B55" s="266">
        <v>2410</v>
      </c>
      <c r="C55" s="418">
        <v>7235115</v>
      </c>
      <c r="D55" s="418">
        <v>2027078</v>
      </c>
      <c r="E55" s="418"/>
      <c r="F55" s="418"/>
      <c r="G55" s="418"/>
      <c r="H55" s="418"/>
      <c r="I55" s="436"/>
      <c r="J55" s="436"/>
      <c r="K55" s="420">
        <f>SUM(C55:J55)</f>
        <v>9262193</v>
      </c>
      <c r="L55" s="418">
        <v>9272256</v>
      </c>
    </row>
    <row r="56" spans="1:14" ht="12.75" customHeight="1" x14ac:dyDescent="0.2">
      <c r="A56" s="181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7235115</v>
      </c>
      <c r="D57" s="421">
        <f t="shared" ref="D57:K57" si="6">SUM(D55:D56)</f>
        <v>2027078</v>
      </c>
      <c r="E57" s="421">
        <f t="shared" si="6"/>
        <v>0</v>
      </c>
      <c r="F57" s="421">
        <f t="shared" si="6"/>
        <v>0</v>
      </c>
      <c r="G57" s="421">
        <f t="shared" si="6"/>
        <v>0</v>
      </c>
      <c r="H57" s="421">
        <f t="shared" si="6"/>
        <v>0</v>
      </c>
      <c r="I57" s="421">
        <f t="shared" si="6"/>
        <v>0</v>
      </c>
      <c r="J57" s="421">
        <f t="shared" si="6"/>
        <v>0</v>
      </c>
      <c r="K57" s="421">
        <f t="shared" si="6"/>
        <v>9262193</v>
      </c>
      <c r="L57" s="415">
        <f>SUM(L55:L56)</f>
        <v>9272256</v>
      </c>
      <c r="M57" s="15"/>
      <c r="N57" s="15"/>
    </row>
    <row r="58" spans="1:14" s="16" customFormat="1" ht="13.5" thickTop="1" x14ac:dyDescent="0.2">
      <c r="A58" s="1809" t="s">
        <v>715</v>
      </c>
      <c r="B58" s="515"/>
      <c r="C58" s="422"/>
      <c r="D58" s="419"/>
      <c r="E58" s="419"/>
      <c r="F58" s="419"/>
      <c r="G58" s="419"/>
      <c r="H58" s="419"/>
      <c r="I58" s="413"/>
      <c r="J58" s="413"/>
      <c r="K58" s="419"/>
      <c r="L58" s="419"/>
      <c r="M58" s="15"/>
      <c r="N58" s="15"/>
    </row>
    <row r="59" spans="1:14" s="16" customFormat="1" x14ac:dyDescent="0.2">
      <c r="A59" s="1804" t="s">
        <v>1257</v>
      </c>
      <c r="B59" s="266">
        <v>2510</v>
      </c>
      <c r="C59" s="418">
        <v>145000</v>
      </c>
      <c r="D59" s="418">
        <v>26271</v>
      </c>
      <c r="E59" s="418"/>
      <c r="F59" s="418">
        <v>50612</v>
      </c>
      <c r="G59" s="418"/>
      <c r="H59" s="418"/>
      <c r="I59" s="436"/>
      <c r="J59" s="436"/>
      <c r="K59" s="420">
        <f t="shared" ref="K59:K64" si="7">SUM(C59:J59)</f>
        <v>221883</v>
      </c>
      <c r="L59" s="418">
        <v>175240</v>
      </c>
      <c r="M59" s="15"/>
      <c r="N59" s="15"/>
    </row>
    <row r="60" spans="1:14" s="16" customFormat="1" x14ac:dyDescent="0.2">
      <c r="A60" s="1804" t="s">
        <v>542</v>
      </c>
      <c r="B60" s="266">
        <v>2520</v>
      </c>
      <c r="C60" s="412">
        <v>279665</v>
      </c>
      <c r="D60" s="412">
        <v>67943</v>
      </c>
      <c r="E60" s="412">
        <v>155050</v>
      </c>
      <c r="F60" s="412"/>
      <c r="G60" s="412"/>
      <c r="H60" s="412">
        <v>20727</v>
      </c>
      <c r="I60" s="436"/>
      <c r="J60" s="436"/>
      <c r="K60" s="420">
        <f t="shared" si="7"/>
        <v>523385</v>
      </c>
      <c r="L60" s="412">
        <v>525087</v>
      </c>
      <c r="M60" s="15"/>
      <c r="N60" s="15"/>
    </row>
    <row r="61" spans="1:14" s="16" customFormat="1" x14ac:dyDescent="0.2">
      <c r="A61" s="1804" t="s">
        <v>221</v>
      </c>
      <c r="B61" s="266">
        <v>2540</v>
      </c>
      <c r="C61" s="412">
        <v>417</v>
      </c>
      <c r="D61" s="412"/>
      <c r="E61" s="412"/>
      <c r="F61" s="412">
        <v>37062</v>
      </c>
      <c r="G61" s="412"/>
      <c r="H61" s="412"/>
      <c r="I61" s="436"/>
      <c r="J61" s="436"/>
      <c r="K61" s="420">
        <f t="shared" si="7"/>
        <v>37479</v>
      </c>
      <c r="L61" s="412"/>
      <c r="M61" s="15"/>
      <c r="N61" s="15"/>
    </row>
    <row r="62" spans="1:14" s="16" customFormat="1" x14ac:dyDescent="0.2">
      <c r="A62" s="1804" t="s">
        <v>1128</v>
      </c>
      <c r="B62" s="266">
        <v>2550</v>
      </c>
      <c r="C62" s="412"/>
      <c r="D62" s="412"/>
      <c r="E62" s="412"/>
      <c r="F62" s="412"/>
      <c r="G62" s="412"/>
      <c r="H62" s="412"/>
      <c r="I62" s="436"/>
      <c r="J62" s="436"/>
      <c r="K62" s="420">
        <f t="shared" si="7"/>
        <v>0</v>
      </c>
      <c r="L62" s="412"/>
      <c r="M62" s="15"/>
      <c r="N62" s="15"/>
    </row>
    <row r="63" spans="1:14" s="15" customFormat="1" x14ac:dyDescent="0.2">
      <c r="A63" s="1804" t="s">
        <v>107</v>
      </c>
      <c r="B63" s="266">
        <v>2560</v>
      </c>
      <c r="C63" s="412">
        <v>401821</v>
      </c>
      <c r="D63" s="412">
        <v>9369</v>
      </c>
      <c r="E63" s="412">
        <v>5354278</v>
      </c>
      <c r="F63" s="412">
        <v>380749</v>
      </c>
      <c r="G63" s="412"/>
      <c r="H63" s="412"/>
      <c r="I63" s="436">
        <v>39018</v>
      </c>
      <c r="J63" s="436"/>
      <c r="K63" s="420">
        <f t="shared" si="7"/>
        <v>6185235</v>
      </c>
      <c r="L63" s="412">
        <v>6253056</v>
      </c>
    </row>
    <row r="64" spans="1:14" s="15" customFormat="1" x14ac:dyDescent="0.2">
      <c r="A64" s="181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826903</v>
      </c>
      <c r="D65" s="415">
        <f t="shared" ref="D65:L65" si="8">SUM(D59:D64)</f>
        <v>103583</v>
      </c>
      <c r="E65" s="415">
        <f t="shared" si="8"/>
        <v>5509328</v>
      </c>
      <c r="F65" s="415">
        <f t="shared" si="8"/>
        <v>468423</v>
      </c>
      <c r="G65" s="415">
        <f t="shared" si="8"/>
        <v>0</v>
      </c>
      <c r="H65" s="415">
        <f t="shared" si="8"/>
        <v>20727</v>
      </c>
      <c r="I65" s="415">
        <f t="shared" si="8"/>
        <v>39018</v>
      </c>
      <c r="J65" s="415">
        <f t="shared" si="8"/>
        <v>0</v>
      </c>
      <c r="K65" s="415">
        <f t="shared" si="8"/>
        <v>6967982</v>
      </c>
      <c r="L65" s="415">
        <f t="shared" si="8"/>
        <v>6953383</v>
      </c>
      <c r="M65" s="15"/>
      <c r="N65" s="15"/>
    </row>
    <row r="66" spans="1:14" s="16" customFormat="1" ht="13.5" thickTop="1" x14ac:dyDescent="0.2">
      <c r="A66" s="1809" t="s">
        <v>716</v>
      </c>
      <c r="B66" s="466"/>
      <c r="C66" s="413"/>
      <c r="D66" s="413"/>
      <c r="E66" s="413"/>
      <c r="F66" s="413"/>
      <c r="G66" s="413"/>
      <c r="H66" s="413"/>
      <c r="I66" s="413"/>
      <c r="J66" s="413"/>
      <c r="K66" s="419"/>
      <c r="L66" s="419"/>
      <c r="M66" s="15"/>
      <c r="N66" s="15"/>
    </row>
    <row r="67" spans="1:14" s="16" customFormat="1" x14ac:dyDescent="0.2">
      <c r="A67" s="1804" t="s">
        <v>1249</v>
      </c>
      <c r="B67" s="266">
        <v>2610</v>
      </c>
      <c r="C67" s="412">
        <v>78023</v>
      </c>
      <c r="D67" s="412">
        <v>16290</v>
      </c>
      <c r="E67" s="412">
        <v>3758</v>
      </c>
      <c r="F67" s="412"/>
      <c r="G67" s="412"/>
      <c r="H67" s="412"/>
      <c r="I67" s="436"/>
      <c r="J67" s="436"/>
      <c r="K67" s="420">
        <f>SUM(C67:J67)</f>
        <v>98071</v>
      </c>
      <c r="L67" s="418"/>
      <c r="M67" s="15"/>
      <c r="N67" s="15"/>
    </row>
    <row r="68" spans="1:14" s="16" customFormat="1" ht="20.25" customHeight="1" x14ac:dyDescent="0.2">
      <c r="A68" s="1804" t="s">
        <v>710</v>
      </c>
      <c r="B68" s="266">
        <v>2620</v>
      </c>
      <c r="C68" s="412"/>
      <c r="D68" s="412"/>
      <c r="E68" s="412">
        <v>41250</v>
      </c>
      <c r="F68" s="412"/>
      <c r="G68" s="412"/>
      <c r="H68" s="412"/>
      <c r="I68" s="436"/>
      <c r="J68" s="436"/>
      <c r="K68" s="420">
        <f>SUM(C68:J68)</f>
        <v>41250</v>
      </c>
      <c r="L68" s="412">
        <v>82500</v>
      </c>
      <c r="M68" s="15"/>
      <c r="N68" s="15"/>
    </row>
    <row r="69" spans="1:14" s="16" customFormat="1" x14ac:dyDescent="0.2">
      <c r="A69" s="1804" t="s">
        <v>1250</v>
      </c>
      <c r="B69" s="266">
        <v>2630</v>
      </c>
      <c r="C69" s="412">
        <v>156649</v>
      </c>
      <c r="D69" s="412">
        <v>25347</v>
      </c>
      <c r="E69" s="412">
        <v>216004</v>
      </c>
      <c r="F69" s="412">
        <v>28467</v>
      </c>
      <c r="G69" s="412"/>
      <c r="H69" s="412">
        <v>742</v>
      </c>
      <c r="I69" s="436">
        <v>4783</v>
      </c>
      <c r="J69" s="436"/>
      <c r="K69" s="420">
        <f>SUM(C69:J69)</f>
        <v>431992</v>
      </c>
      <c r="L69" s="412">
        <v>538745</v>
      </c>
      <c r="M69" s="15"/>
      <c r="N69" s="15"/>
    </row>
    <row r="70" spans="1:14" s="16" customFormat="1" x14ac:dyDescent="0.2">
      <c r="A70" s="1804" t="s">
        <v>471</v>
      </c>
      <c r="B70" s="266">
        <v>2640</v>
      </c>
      <c r="C70" s="412">
        <v>811399</v>
      </c>
      <c r="D70" s="412">
        <v>308979</v>
      </c>
      <c r="E70" s="412">
        <v>101642</v>
      </c>
      <c r="F70" s="412">
        <v>39884</v>
      </c>
      <c r="G70" s="412">
        <v>240</v>
      </c>
      <c r="H70" s="412">
        <v>7066</v>
      </c>
      <c r="I70" s="436"/>
      <c r="J70" s="436"/>
      <c r="K70" s="420">
        <f>SUM(C70:J70)</f>
        <v>1269210</v>
      </c>
      <c r="L70" s="412">
        <v>1407626</v>
      </c>
      <c r="M70" s="15"/>
      <c r="N70" s="15"/>
    </row>
    <row r="71" spans="1:14" s="16" customFormat="1" x14ac:dyDescent="0.2">
      <c r="A71" s="1804" t="s">
        <v>472</v>
      </c>
      <c r="B71" s="266">
        <v>2660</v>
      </c>
      <c r="C71" s="412">
        <v>954671</v>
      </c>
      <c r="D71" s="412">
        <v>138145</v>
      </c>
      <c r="E71" s="412">
        <v>240289</v>
      </c>
      <c r="F71" s="412">
        <v>1234669</v>
      </c>
      <c r="G71" s="412">
        <v>1</v>
      </c>
      <c r="H71" s="412"/>
      <c r="I71" s="436">
        <v>1182068</v>
      </c>
      <c r="J71" s="436"/>
      <c r="K71" s="420">
        <f>SUM(C71:J71)</f>
        <v>3749843</v>
      </c>
      <c r="L71" s="412">
        <v>4444446</v>
      </c>
      <c r="M71" s="15"/>
      <c r="N71" s="15"/>
    </row>
    <row r="72" spans="1:14" s="16" customFormat="1" ht="12.75" customHeight="1" thickBot="1" x14ac:dyDescent="0.25">
      <c r="A72" s="887" t="s">
        <v>38</v>
      </c>
      <c r="B72" s="465" t="s">
        <v>37</v>
      </c>
      <c r="C72" s="415">
        <f>SUM(C67:C71)</f>
        <v>2000742</v>
      </c>
      <c r="D72" s="415">
        <f t="shared" ref="D72:K72" si="9">SUM(D67:D71)</f>
        <v>488761</v>
      </c>
      <c r="E72" s="415">
        <f t="shared" si="9"/>
        <v>602943</v>
      </c>
      <c r="F72" s="415">
        <f t="shared" si="9"/>
        <v>1303020</v>
      </c>
      <c r="G72" s="415">
        <f t="shared" si="9"/>
        <v>241</v>
      </c>
      <c r="H72" s="415">
        <f t="shared" si="9"/>
        <v>7808</v>
      </c>
      <c r="I72" s="415">
        <f t="shared" si="9"/>
        <v>1186851</v>
      </c>
      <c r="J72" s="415">
        <f t="shared" si="9"/>
        <v>0</v>
      </c>
      <c r="K72" s="415">
        <f t="shared" si="9"/>
        <v>5590366</v>
      </c>
      <c r="L72" s="415">
        <f>SUM(L67:L71)</f>
        <v>6473317</v>
      </c>
      <c r="M72" s="15"/>
      <c r="N72" s="15"/>
    </row>
    <row r="73" spans="1:14" s="16" customFormat="1" ht="14.25" thickTop="1" thickBot="1" x14ac:dyDescent="0.25">
      <c r="A73" s="1812" t="s">
        <v>1155</v>
      </c>
      <c r="B73" s="1796" t="s">
        <v>672</v>
      </c>
      <c r="C73" s="423">
        <v>39676</v>
      </c>
      <c r="D73" s="423">
        <v>30</v>
      </c>
      <c r="E73" s="423">
        <v>161754</v>
      </c>
      <c r="F73" s="423">
        <v>759</v>
      </c>
      <c r="G73" s="423"/>
      <c r="H73" s="423"/>
      <c r="I73" s="429"/>
      <c r="J73" s="429"/>
      <c r="K73" s="415">
        <f>SUM(C73:J73)</f>
        <v>202219</v>
      </c>
      <c r="L73" s="424">
        <v>226001</v>
      </c>
      <c r="M73" s="15"/>
      <c r="N73" s="15"/>
    </row>
    <row r="74" spans="1:14" ht="12.75" customHeight="1" thickTop="1" thickBot="1" x14ac:dyDescent="0.25">
      <c r="A74" s="887" t="s">
        <v>971</v>
      </c>
      <c r="B74" s="1795">
        <v>2000</v>
      </c>
      <c r="C74" s="425">
        <f>SUM(C42,C47,C53,C57,C65,C72,C73)</f>
        <v>20282816</v>
      </c>
      <c r="D74" s="425">
        <f t="shared" ref="D74:K74" si="10">SUM(D42,D47,D53,D57,D65,D72,D73)</f>
        <v>5325718</v>
      </c>
      <c r="E74" s="425">
        <f t="shared" si="10"/>
        <v>11464213</v>
      </c>
      <c r="F74" s="425">
        <f t="shared" si="10"/>
        <v>2374102</v>
      </c>
      <c r="G74" s="425">
        <f t="shared" si="10"/>
        <v>241</v>
      </c>
      <c r="H74" s="425">
        <f t="shared" si="10"/>
        <v>127376</v>
      </c>
      <c r="I74" s="425">
        <f t="shared" si="10"/>
        <v>1227359</v>
      </c>
      <c r="J74" s="425">
        <f t="shared" si="10"/>
        <v>0</v>
      </c>
      <c r="K74" s="425">
        <f t="shared" si="10"/>
        <v>40801825</v>
      </c>
      <c r="L74" s="425">
        <f>SUM(L42,L47,L53,L57,L65,L72,L73)</f>
        <v>40269779</v>
      </c>
    </row>
    <row r="75" spans="1:14" s="24" customFormat="1" ht="18" customHeight="1" thickTop="1" thickBot="1" x14ac:dyDescent="0.25">
      <c r="A75" s="1803" t="s">
        <v>50</v>
      </c>
      <c r="B75" s="1797" t="s">
        <v>673</v>
      </c>
      <c r="C75" s="423">
        <v>938309</v>
      </c>
      <c r="D75" s="423">
        <v>307407</v>
      </c>
      <c r="E75" s="423">
        <v>121708</v>
      </c>
      <c r="F75" s="423">
        <v>87672</v>
      </c>
      <c r="G75" s="423"/>
      <c r="H75" s="423"/>
      <c r="I75" s="429"/>
      <c r="J75" s="429"/>
      <c r="K75" s="415">
        <f>SUM(C75:J75)</f>
        <v>1455096</v>
      </c>
      <c r="L75" s="424">
        <v>1100528</v>
      </c>
      <c r="M75" s="905"/>
      <c r="N75" s="905"/>
    </row>
    <row r="76" spans="1:14" s="116" customFormat="1" ht="18" customHeight="1" thickTop="1" x14ac:dyDescent="0.2">
      <c r="A76" s="1814" t="s">
        <v>429</v>
      </c>
      <c r="B76" s="1860" t="s">
        <v>1027</v>
      </c>
      <c r="C76" s="416"/>
      <c r="D76" s="416"/>
      <c r="E76" s="413"/>
      <c r="F76" s="416"/>
      <c r="G76" s="416"/>
      <c r="H76" s="413"/>
      <c r="I76" s="413"/>
      <c r="J76" s="413"/>
      <c r="K76" s="413"/>
      <c r="L76" s="413"/>
      <c r="M76" s="907"/>
      <c r="N76" s="907"/>
    </row>
    <row r="77" spans="1:14" s="24" customFormat="1" ht="13.5" customHeight="1" x14ac:dyDescent="0.2">
      <c r="A77" s="1808" t="s">
        <v>717</v>
      </c>
      <c r="B77" s="208"/>
      <c r="C77" s="413"/>
      <c r="D77" s="413"/>
      <c r="E77" s="417"/>
      <c r="F77" s="413"/>
      <c r="G77" s="413"/>
      <c r="H77" s="417"/>
      <c r="I77" s="413"/>
      <c r="J77" s="413"/>
      <c r="K77" s="417"/>
      <c r="L77" s="417"/>
      <c r="M77" s="905"/>
      <c r="N77" s="905"/>
    </row>
    <row r="78" spans="1:14" x14ac:dyDescent="0.2">
      <c r="A78" s="1804" t="s">
        <v>585</v>
      </c>
      <c r="B78" s="266">
        <v>4110</v>
      </c>
      <c r="C78" s="413"/>
      <c r="D78" s="413"/>
      <c r="E78" s="418"/>
      <c r="F78" s="413"/>
      <c r="G78" s="413"/>
      <c r="H78" s="427"/>
      <c r="I78" s="507"/>
      <c r="J78" s="507"/>
      <c r="K78" s="414">
        <f t="shared" ref="K78:K83" si="11">SUM(C78:J78)</f>
        <v>0</v>
      </c>
      <c r="L78" s="418"/>
    </row>
    <row r="79" spans="1:14" x14ac:dyDescent="0.2">
      <c r="A79" s="1804" t="s">
        <v>348</v>
      </c>
      <c r="B79" s="266">
        <v>4120</v>
      </c>
      <c r="C79" s="413"/>
      <c r="D79" s="413"/>
      <c r="E79" s="412">
        <v>48015</v>
      </c>
      <c r="F79" s="413"/>
      <c r="G79" s="413"/>
      <c r="H79" s="412">
        <v>7336990</v>
      </c>
      <c r="I79" s="507"/>
      <c r="J79" s="507"/>
      <c r="K79" s="414">
        <f t="shared" si="11"/>
        <v>7385005</v>
      </c>
      <c r="L79" s="412">
        <v>2000000</v>
      </c>
    </row>
    <row r="80" spans="1:14" x14ac:dyDescent="0.2">
      <c r="A80" s="1804" t="s">
        <v>349</v>
      </c>
      <c r="B80" s="266">
        <v>4130</v>
      </c>
      <c r="C80" s="413"/>
      <c r="D80" s="413"/>
      <c r="E80" s="412"/>
      <c r="F80" s="413"/>
      <c r="G80" s="413"/>
      <c r="H80" s="412"/>
      <c r="I80" s="507"/>
      <c r="J80" s="507"/>
      <c r="K80" s="414">
        <f t="shared" si="11"/>
        <v>0</v>
      </c>
      <c r="L80" s="412"/>
    </row>
    <row r="81" spans="1:12" x14ac:dyDescent="0.2">
      <c r="A81" s="1804" t="s">
        <v>811</v>
      </c>
      <c r="B81" s="266">
        <v>4140</v>
      </c>
      <c r="C81" s="413"/>
      <c r="D81" s="413"/>
      <c r="E81" s="412">
        <v>30000</v>
      </c>
      <c r="F81" s="413"/>
      <c r="G81" s="413"/>
      <c r="H81" s="412"/>
      <c r="I81" s="507"/>
      <c r="J81" s="507"/>
      <c r="K81" s="414">
        <f t="shared" si="11"/>
        <v>30000</v>
      </c>
      <c r="L81" s="412">
        <v>30000</v>
      </c>
    </row>
    <row r="82" spans="1:12" x14ac:dyDescent="0.2">
      <c r="A82" s="1804" t="s">
        <v>90</v>
      </c>
      <c r="B82" s="266">
        <v>4170</v>
      </c>
      <c r="C82" s="413"/>
      <c r="D82" s="413"/>
      <c r="E82" s="412">
        <v>43200</v>
      </c>
      <c r="F82" s="413"/>
      <c r="G82" s="413"/>
      <c r="H82" s="412"/>
      <c r="I82" s="507"/>
      <c r="J82" s="507"/>
      <c r="K82" s="414">
        <f t="shared" si="11"/>
        <v>43200</v>
      </c>
      <c r="L82" s="412"/>
    </row>
    <row r="83" spans="1:12" x14ac:dyDescent="0.2">
      <c r="A83" s="1810" t="s">
        <v>812</v>
      </c>
      <c r="B83" s="114">
        <v>4190</v>
      </c>
      <c r="C83" s="413"/>
      <c r="D83" s="413"/>
      <c r="E83" s="412">
        <v>32500</v>
      </c>
      <c r="F83" s="413"/>
      <c r="G83" s="413"/>
      <c r="H83" s="412"/>
      <c r="I83" s="507"/>
      <c r="J83" s="507"/>
      <c r="K83" s="414">
        <f t="shared" si="11"/>
        <v>32500</v>
      </c>
      <c r="L83" s="412">
        <v>30400</v>
      </c>
    </row>
    <row r="84" spans="1:12" ht="13.5" thickBot="1" x14ac:dyDescent="0.25">
      <c r="A84" s="887" t="s">
        <v>1913</v>
      </c>
      <c r="B84" s="533">
        <v>4100</v>
      </c>
      <c r="C84" s="413"/>
      <c r="D84" s="413"/>
      <c r="E84" s="415">
        <f>SUM(E78:E83)</f>
        <v>153715</v>
      </c>
      <c r="F84" s="413"/>
      <c r="G84" s="413"/>
      <c r="H84" s="415">
        <f>SUM(H78:H83)</f>
        <v>7336990</v>
      </c>
      <c r="I84" s="507"/>
      <c r="J84" s="507"/>
      <c r="K84" s="415">
        <f>SUM(K78:K83)</f>
        <v>7490705</v>
      </c>
      <c r="L84" s="415">
        <f>SUM(L78:L83)</f>
        <v>2060400</v>
      </c>
    </row>
    <row r="85" spans="1:12" ht="12.75" customHeight="1" thickTop="1" thickBot="1" x14ac:dyDescent="0.25">
      <c r="A85" s="883" t="s">
        <v>292</v>
      </c>
      <c r="B85" s="517">
        <v>4210</v>
      </c>
      <c r="C85" s="413"/>
      <c r="D85" s="413"/>
      <c r="E85" s="438"/>
      <c r="F85" s="413"/>
      <c r="G85" s="413"/>
      <c r="H85" s="703"/>
      <c r="I85" s="507"/>
      <c r="J85" s="507"/>
      <c r="K85" s="520">
        <f>H85</f>
        <v>0</v>
      </c>
      <c r="L85" s="442">
        <v>3700</v>
      </c>
    </row>
    <row r="86" spans="1:12" ht="12.75" customHeight="1" thickTop="1" thickBot="1" x14ac:dyDescent="0.25">
      <c r="A86" s="179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v>81401</v>
      </c>
      <c r="I90" s="507"/>
      <c r="J90" s="507"/>
      <c r="K90" s="520">
        <f t="shared" si="12"/>
        <v>81401</v>
      </c>
      <c r="L90" s="442">
        <v>85000</v>
      </c>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02">
        <v>4200</v>
      </c>
      <c r="C92" s="413"/>
      <c r="D92" s="413"/>
      <c r="E92" s="437"/>
      <c r="F92" s="413"/>
      <c r="G92" s="413"/>
      <c r="H92" s="1062">
        <f>SUM(H85:H91)</f>
        <v>81401</v>
      </c>
      <c r="I92" s="507"/>
      <c r="J92" s="507"/>
      <c r="K92" s="520">
        <f t="shared" si="12"/>
        <v>81401</v>
      </c>
      <c r="L92" s="1062">
        <f>SUM(L85:L91)</f>
        <v>88700</v>
      </c>
    </row>
    <row r="93" spans="1:12" ht="14.25" thickTop="1" thickBot="1" x14ac:dyDescent="0.25">
      <c r="A93" s="1799" t="s">
        <v>800</v>
      </c>
      <c r="B93" s="1800">
        <v>4310</v>
      </c>
      <c r="C93" s="413"/>
      <c r="D93" s="413"/>
      <c r="E93" s="437"/>
      <c r="F93" s="413"/>
      <c r="G93" s="413"/>
      <c r="H93" s="180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2"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153715</v>
      </c>
      <c r="F102" s="413"/>
      <c r="G102" s="413"/>
      <c r="H102" s="425">
        <f>SUM(H84,H92,H100,H101)</f>
        <v>7418391</v>
      </c>
      <c r="I102" s="507"/>
      <c r="J102" s="507"/>
      <c r="K102" s="425">
        <f>SUM(K84,K92,K100,K101)</f>
        <v>7572106</v>
      </c>
      <c r="L102" s="425">
        <f>SUM(L84,L92,L100,L101)</f>
        <v>2149100</v>
      </c>
    </row>
    <row r="103" spans="1:14" s="116" customFormat="1" ht="18" customHeight="1" thickTop="1" x14ac:dyDescent="0.2">
      <c r="A103" s="1814" t="s">
        <v>605</v>
      </c>
      <c r="B103" s="1860" t="s">
        <v>581</v>
      </c>
      <c r="C103" s="413"/>
      <c r="D103" s="413"/>
      <c r="E103" s="413"/>
      <c r="F103" s="413"/>
      <c r="G103" s="413"/>
      <c r="H103" s="416"/>
      <c r="I103" s="433"/>
      <c r="J103" s="433"/>
      <c r="K103" s="416"/>
      <c r="L103" s="416"/>
      <c r="M103" s="907"/>
      <c r="N103" s="907"/>
    </row>
    <row r="104" spans="1:14" s="295" customFormat="1" ht="13.5" customHeight="1" x14ac:dyDescent="0.2">
      <c r="A104" s="1815" t="s">
        <v>718</v>
      </c>
      <c r="B104" s="521"/>
      <c r="C104" s="413"/>
      <c r="D104" s="413"/>
      <c r="E104" s="413"/>
      <c r="F104" s="413"/>
      <c r="G104" s="413"/>
      <c r="H104" s="417"/>
      <c r="I104" s="433"/>
      <c r="J104" s="433"/>
      <c r="K104" s="417"/>
      <c r="L104" s="417"/>
      <c r="M104" s="905"/>
      <c r="N104" s="905"/>
    </row>
    <row r="105" spans="1:14" s="296" customFormat="1" x14ac:dyDescent="0.2">
      <c r="A105" s="1804" t="s">
        <v>91</v>
      </c>
      <c r="B105" s="266">
        <v>5110</v>
      </c>
      <c r="C105" s="413"/>
      <c r="D105" s="413"/>
      <c r="E105" s="413"/>
      <c r="F105" s="413"/>
      <c r="G105" s="413"/>
      <c r="H105" s="418"/>
      <c r="I105" s="433"/>
      <c r="J105" s="433"/>
      <c r="K105" s="414">
        <f>H105</f>
        <v>0</v>
      </c>
      <c r="L105" s="418"/>
      <c r="M105" s="903"/>
      <c r="N105" s="903"/>
    </row>
    <row r="106" spans="1:14" s="296" customFormat="1" x14ac:dyDescent="0.2">
      <c r="A106" s="180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4" t="s">
        <v>1390</v>
      </c>
      <c r="B107" s="266">
        <v>5130</v>
      </c>
      <c r="C107" s="413"/>
      <c r="D107" s="413"/>
      <c r="E107" s="413"/>
      <c r="F107" s="413"/>
      <c r="G107" s="413"/>
      <c r="H107" s="412"/>
      <c r="I107" s="433"/>
      <c r="J107" s="433"/>
      <c r="K107" s="414">
        <f>H107</f>
        <v>0</v>
      </c>
      <c r="L107" s="412"/>
      <c r="M107" s="903"/>
      <c r="N107" s="903"/>
    </row>
    <row r="108" spans="1:14" s="296" customFormat="1" x14ac:dyDescent="0.2">
      <c r="A108" s="1804" t="s">
        <v>93</v>
      </c>
      <c r="B108" s="266" t="s">
        <v>691</v>
      </c>
      <c r="C108" s="413"/>
      <c r="D108" s="413"/>
      <c r="E108" s="413"/>
      <c r="F108" s="413"/>
      <c r="G108" s="413"/>
      <c r="H108" s="412"/>
      <c r="I108" s="433"/>
      <c r="J108" s="433"/>
      <c r="K108" s="414">
        <f>H108</f>
        <v>0</v>
      </c>
      <c r="L108" s="412"/>
      <c r="M108" s="903"/>
      <c r="N108" s="903"/>
    </row>
    <row r="109" spans="1:14" s="296" customFormat="1" x14ac:dyDescent="0.2">
      <c r="A109" s="180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v>457278</v>
      </c>
      <c r="I111" s="433"/>
      <c r="J111" s="433"/>
      <c r="K111" s="1064">
        <f>H111</f>
        <v>457278</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457278</v>
      </c>
      <c r="I112" s="433"/>
      <c r="J112" s="433"/>
      <c r="K112" s="1062">
        <f>SUM(K110:K111)</f>
        <v>457278</v>
      </c>
      <c r="L112" s="425">
        <f>SUM(L110,L111)</f>
        <v>0</v>
      </c>
      <c r="M112" s="903"/>
      <c r="N112" s="903"/>
    </row>
    <row r="113" spans="1:14" s="24" customFormat="1" ht="18" customHeight="1" thickTop="1" thickBot="1" x14ac:dyDescent="0.25">
      <c r="A113" s="181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84275749</v>
      </c>
      <c r="D114" s="415">
        <f t="shared" ref="D114:K114" si="13">SUM(D33,D74,D75,D102,D112,D113)</f>
        <v>17154946</v>
      </c>
      <c r="E114" s="415">
        <f t="shared" si="13"/>
        <v>14188293</v>
      </c>
      <c r="F114" s="415">
        <f t="shared" si="13"/>
        <v>10864462</v>
      </c>
      <c r="G114" s="415">
        <f t="shared" si="13"/>
        <v>288498</v>
      </c>
      <c r="H114" s="415">
        <f>SUM(H33,H74,H75,H102,H112,H113)</f>
        <v>8154037</v>
      </c>
      <c r="I114" s="415">
        <f t="shared" si="13"/>
        <v>4213355</v>
      </c>
      <c r="J114" s="415">
        <f t="shared" si="13"/>
        <v>0</v>
      </c>
      <c r="K114" s="415">
        <f t="shared" si="13"/>
        <v>139139340</v>
      </c>
      <c r="L114" s="415">
        <f>SUM(L33,L74,L75,L102,L112,L113)</f>
        <v>135920508</v>
      </c>
    </row>
    <row r="115" spans="1:14" ht="23.25" thickTop="1" x14ac:dyDescent="0.2">
      <c r="A115" s="1816" t="s">
        <v>1176</v>
      </c>
      <c r="B115" s="892"/>
      <c r="C115" s="416"/>
      <c r="D115" s="416"/>
      <c r="E115" s="416"/>
      <c r="F115" s="416"/>
      <c r="G115" s="416"/>
      <c r="H115" s="416"/>
      <c r="I115" s="416"/>
      <c r="J115" s="416"/>
      <c r="K115" s="440">
        <f>'Revenues 9-14'!C275-'Expenditures 15-22'!K114</f>
        <v>-2715594</v>
      </c>
      <c r="L115" s="416"/>
    </row>
    <row r="116" spans="1:14" s="1037" customFormat="1" ht="9" customHeight="1" x14ac:dyDescent="0.2">
      <c r="A116" s="1817"/>
      <c r="B116" s="896"/>
      <c r="C116" s="897"/>
      <c r="D116" s="897"/>
      <c r="E116" s="897"/>
      <c r="F116" s="897"/>
      <c r="G116" s="897"/>
      <c r="H116" s="897"/>
      <c r="I116" s="897"/>
      <c r="J116" s="897"/>
      <c r="K116" s="897"/>
      <c r="L116" s="897"/>
      <c r="M116" s="903"/>
      <c r="N116" s="903"/>
    </row>
    <row r="117" spans="1:14" s="115" customFormat="1" ht="30" customHeight="1" x14ac:dyDescent="0.2">
      <c r="A117" s="2397" t="s">
        <v>336</v>
      </c>
      <c r="B117" s="2398"/>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18" t="s">
        <v>693</v>
      </c>
      <c r="B119" s="208"/>
      <c r="C119" s="417"/>
      <c r="D119" s="417"/>
      <c r="E119" s="417"/>
      <c r="F119" s="413"/>
      <c r="G119" s="413"/>
      <c r="H119" s="417"/>
      <c r="I119" s="413"/>
      <c r="J119" s="413"/>
      <c r="K119" s="417"/>
      <c r="L119" s="417"/>
    </row>
    <row r="120" spans="1:14" ht="12.75" customHeight="1" x14ac:dyDescent="0.2">
      <c r="A120" s="1810" t="s">
        <v>173</v>
      </c>
      <c r="B120" s="114">
        <v>2190</v>
      </c>
      <c r="C120" s="412"/>
      <c r="D120" s="412"/>
      <c r="E120" s="412"/>
      <c r="F120" s="412"/>
      <c r="G120" s="412"/>
      <c r="H120" s="412"/>
      <c r="I120" s="436"/>
      <c r="J120" s="436"/>
      <c r="K120" s="414">
        <f>SUM(C120:J120)</f>
        <v>0</v>
      </c>
      <c r="L120" s="412"/>
    </row>
    <row r="121" spans="1:14" x14ac:dyDescent="0.2">
      <c r="A121" s="1819" t="s">
        <v>715</v>
      </c>
      <c r="B121" s="208"/>
      <c r="C121" s="431"/>
      <c r="D121" s="431"/>
      <c r="E121" s="431"/>
      <c r="F121" s="431"/>
      <c r="G121" s="431"/>
      <c r="H121" s="431"/>
      <c r="I121" s="413"/>
      <c r="J121" s="413"/>
      <c r="K121" s="417"/>
      <c r="L121" s="431"/>
    </row>
    <row r="122" spans="1:14" ht="13.5" thickBot="1" x14ac:dyDescent="0.25">
      <c r="A122" s="1804" t="s">
        <v>1257</v>
      </c>
      <c r="B122" s="266">
        <v>2510</v>
      </c>
      <c r="C122" s="412"/>
      <c r="D122" s="412"/>
      <c r="E122" s="412"/>
      <c r="F122" s="412"/>
      <c r="G122" s="412"/>
      <c r="H122" s="412"/>
      <c r="I122" s="436"/>
      <c r="J122" s="436"/>
      <c r="K122" s="415">
        <f>SUM(C122:J122)</f>
        <v>0</v>
      </c>
      <c r="L122" s="412"/>
    </row>
    <row r="123" spans="1:14" ht="14.25" thickTop="1" thickBot="1" x14ac:dyDescent="0.25">
      <c r="A123" s="1804" t="s">
        <v>5</v>
      </c>
      <c r="B123" s="266">
        <v>2530</v>
      </c>
      <c r="C123" s="412"/>
      <c r="D123" s="412"/>
      <c r="E123" s="412">
        <v>11625</v>
      </c>
      <c r="F123" s="412"/>
      <c r="G123" s="412">
        <v>368558</v>
      </c>
      <c r="H123" s="412"/>
      <c r="I123" s="436"/>
      <c r="J123" s="436"/>
      <c r="K123" s="415">
        <f>SUM(C123:J123)</f>
        <v>380183</v>
      </c>
      <c r="L123" s="412">
        <v>400000</v>
      </c>
    </row>
    <row r="124" spans="1:14" ht="14.25" thickTop="1" thickBot="1" x14ac:dyDescent="0.25">
      <c r="A124" s="1804" t="s">
        <v>221</v>
      </c>
      <c r="B124" s="266">
        <v>2540</v>
      </c>
      <c r="C124" s="412">
        <v>4971001</v>
      </c>
      <c r="D124" s="412">
        <v>952928</v>
      </c>
      <c r="E124" s="412">
        <v>4457984</v>
      </c>
      <c r="F124" s="412">
        <v>2849033</v>
      </c>
      <c r="G124" s="412">
        <v>337331</v>
      </c>
      <c r="H124" s="412"/>
      <c r="I124" s="436">
        <v>16522</v>
      </c>
      <c r="J124" s="436"/>
      <c r="K124" s="415">
        <f>SUM(C124:J124)</f>
        <v>13584799</v>
      </c>
      <c r="L124" s="412">
        <v>16646208</v>
      </c>
    </row>
    <row r="125" spans="1:14" ht="14.25" thickTop="1" thickBot="1" x14ac:dyDescent="0.25">
      <c r="A125" s="1804" t="s">
        <v>1128</v>
      </c>
      <c r="B125" s="266">
        <v>2550</v>
      </c>
      <c r="C125" s="412"/>
      <c r="D125" s="412"/>
      <c r="E125" s="412"/>
      <c r="F125" s="412"/>
      <c r="G125" s="412"/>
      <c r="H125" s="412"/>
      <c r="I125" s="436"/>
      <c r="J125" s="436"/>
      <c r="K125" s="415">
        <f>SUM(C125:J125)</f>
        <v>0</v>
      </c>
      <c r="L125" s="412"/>
    </row>
    <row r="126" spans="1:14" ht="14.25" thickTop="1" thickBot="1" x14ac:dyDescent="0.25">
      <c r="A126" s="1804" t="s">
        <v>107</v>
      </c>
      <c r="B126" s="266">
        <v>2560</v>
      </c>
      <c r="C126" s="432"/>
      <c r="D126" s="432"/>
      <c r="E126" s="432"/>
      <c r="F126" s="432"/>
      <c r="G126" s="412"/>
      <c r="H126" s="432"/>
      <c r="I126" s="691">
        <v>14716</v>
      </c>
      <c r="J126" s="413"/>
      <c r="K126" s="415">
        <f>SUM(C126:J126)</f>
        <v>14716</v>
      </c>
      <c r="L126" s="412">
        <v>135000</v>
      </c>
    </row>
    <row r="127" spans="1:14" ht="12.75" customHeight="1" thickTop="1" thickBot="1" x14ac:dyDescent="0.25">
      <c r="A127" s="887" t="s">
        <v>834</v>
      </c>
      <c r="B127" s="468" t="s">
        <v>36</v>
      </c>
      <c r="C127" s="415">
        <f>SUM(C122:C126)</f>
        <v>4971001</v>
      </c>
      <c r="D127" s="415">
        <f t="shared" ref="D127:L127" si="14">SUM(D122:D126)</f>
        <v>952928</v>
      </c>
      <c r="E127" s="415">
        <f t="shared" si="14"/>
        <v>4469609</v>
      </c>
      <c r="F127" s="415">
        <f t="shared" si="14"/>
        <v>2849033</v>
      </c>
      <c r="G127" s="415">
        <f t="shared" si="14"/>
        <v>705889</v>
      </c>
      <c r="H127" s="415">
        <f t="shared" si="14"/>
        <v>0</v>
      </c>
      <c r="I127" s="415">
        <f t="shared" si="14"/>
        <v>31238</v>
      </c>
      <c r="J127" s="415">
        <f t="shared" si="14"/>
        <v>0</v>
      </c>
      <c r="K127" s="415">
        <f t="shared" si="14"/>
        <v>13979698</v>
      </c>
      <c r="L127" s="415">
        <f t="shared" si="14"/>
        <v>17181208</v>
      </c>
    </row>
    <row r="128" spans="1:14" ht="12.75" customHeight="1" thickTop="1" x14ac:dyDescent="0.2">
      <c r="A128" s="883" t="s">
        <v>1155</v>
      </c>
      <c r="B128" s="1081" t="s">
        <v>672</v>
      </c>
      <c r="C128" s="1854"/>
      <c r="D128" s="1854"/>
      <c r="E128" s="1854"/>
      <c r="F128" s="1854"/>
      <c r="G128" s="1854"/>
      <c r="H128" s="1854"/>
      <c r="I128" s="703"/>
      <c r="J128" s="703"/>
      <c r="K128" s="430">
        <f>SUM(C128:J128)</f>
        <v>0</v>
      </c>
      <c r="L128" s="1854"/>
    </row>
    <row r="129" spans="1:14" ht="12.75" customHeight="1" thickBot="1" x14ac:dyDescent="0.25">
      <c r="A129" s="1855" t="s">
        <v>971</v>
      </c>
      <c r="B129" s="1798" t="s">
        <v>667</v>
      </c>
      <c r="C129" s="425">
        <f>SUM(C120,C127,C128)</f>
        <v>4971001</v>
      </c>
      <c r="D129" s="425">
        <f t="shared" ref="D129:L129" si="15">SUM(D120,D127,D128)</f>
        <v>952928</v>
      </c>
      <c r="E129" s="425">
        <f t="shared" si="15"/>
        <v>4469609</v>
      </c>
      <c r="F129" s="425">
        <f t="shared" si="15"/>
        <v>2849033</v>
      </c>
      <c r="G129" s="425">
        <f t="shared" si="15"/>
        <v>705889</v>
      </c>
      <c r="H129" s="425">
        <f t="shared" si="15"/>
        <v>0</v>
      </c>
      <c r="I129" s="425">
        <f t="shared" si="15"/>
        <v>31238</v>
      </c>
      <c r="J129" s="425">
        <f t="shared" si="15"/>
        <v>0</v>
      </c>
      <c r="K129" s="425">
        <f t="shared" si="15"/>
        <v>13979698</v>
      </c>
      <c r="L129" s="425">
        <f t="shared" si="15"/>
        <v>17181208</v>
      </c>
    </row>
    <row r="130" spans="1:14" ht="18" customHeight="1" thickTop="1" thickBot="1" x14ac:dyDescent="0.25">
      <c r="A130" s="1803" t="s">
        <v>1224</v>
      </c>
      <c r="B130" s="1797" t="s">
        <v>673</v>
      </c>
      <c r="C130" s="424"/>
      <c r="D130" s="424"/>
      <c r="E130" s="424"/>
      <c r="F130" s="424"/>
      <c r="G130" s="424"/>
      <c r="H130" s="424"/>
      <c r="I130" s="429"/>
      <c r="J130" s="429"/>
      <c r="K130" s="415">
        <f>SUM(C130:J130)</f>
        <v>0</v>
      </c>
      <c r="L130" s="424"/>
    </row>
    <row r="131" spans="1:14" ht="18" customHeight="1" thickTop="1" x14ac:dyDescent="0.2">
      <c r="A131" s="1820" t="s">
        <v>719</v>
      </c>
      <c r="B131" s="1860" t="s">
        <v>1027</v>
      </c>
      <c r="C131" s="433"/>
      <c r="D131" s="433"/>
      <c r="E131" s="434"/>
      <c r="F131" s="433"/>
      <c r="G131" s="433"/>
      <c r="H131" s="434"/>
      <c r="I131" s="433"/>
      <c r="J131" s="433"/>
      <c r="K131" s="434"/>
      <c r="L131" s="434"/>
    </row>
    <row r="132" spans="1:14" s="91" customFormat="1" ht="13.5" customHeight="1" x14ac:dyDescent="0.2">
      <c r="A132" s="1821" t="s">
        <v>717</v>
      </c>
      <c r="B132" s="538"/>
      <c r="C132" s="433"/>
      <c r="D132" s="433"/>
      <c r="E132" s="431"/>
      <c r="F132" s="433"/>
      <c r="G132" s="433"/>
      <c r="H132" s="431"/>
      <c r="I132" s="433"/>
      <c r="J132" s="433"/>
      <c r="K132" s="431"/>
      <c r="L132" s="431"/>
      <c r="M132" s="908"/>
      <c r="N132" s="908"/>
    </row>
    <row r="133" spans="1:14" x14ac:dyDescent="0.2">
      <c r="A133" s="1804" t="s">
        <v>348</v>
      </c>
      <c r="B133" s="266">
        <v>4120</v>
      </c>
      <c r="C133" s="413"/>
      <c r="D133" s="413"/>
      <c r="E133" s="435"/>
      <c r="F133" s="413"/>
      <c r="G133" s="413"/>
      <c r="H133" s="418"/>
      <c r="I133" s="507"/>
      <c r="J133" s="413"/>
      <c r="K133" s="420">
        <f>SUM(E133,H133)</f>
        <v>0</v>
      </c>
      <c r="L133" s="418"/>
    </row>
    <row r="134" spans="1:14" x14ac:dyDescent="0.2">
      <c r="A134" s="1804" t="s">
        <v>811</v>
      </c>
      <c r="B134" s="266">
        <v>4140</v>
      </c>
      <c r="C134" s="413"/>
      <c r="D134" s="413"/>
      <c r="E134" s="436"/>
      <c r="F134" s="413"/>
      <c r="G134" s="413"/>
      <c r="H134" s="412"/>
      <c r="I134" s="507"/>
      <c r="J134" s="413"/>
      <c r="K134" s="420">
        <f>SUM(E134,H134)</f>
        <v>0</v>
      </c>
      <c r="L134" s="412"/>
    </row>
    <row r="135" spans="1:14" ht="22.5" x14ac:dyDescent="0.2">
      <c r="A135" s="181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4" t="s">
        <v>1225</v>
      </c>
      <c r="B139" s="263" t="s">
        <v>581</v>
      </c>
      <c r="C139" s="413"/>
      <c r="D139" s="413"/>
      <c r="E139" s="437"/>
      <c r="F139" s="437"/>
      <c r="G139" s="437"/>
      <c r="H139" s="438"/>
      <c r="I139" s="507"/>
      <c r="J139" s="437"/>
      <c r="K139" s="438"/>
      <c r="L139" s="438"/>
    </row>
    <row r="140" spans="1:14" ht="13.5" customHeight="1" x14ac:dyDescent="0.2">
      <c r="A140" s="1819" t="s">
        <v>718</v>
      </c>
      <c r="B140" s="208"/>
      <c r="C140" s="413"/>
      <c r="D140" s="413"/>
      <c r="E140" s="413"/>
      <c r="F140" s="413"/>
      <c r="G140" s="413"/>
      <c r="H140" s="417"/>
      <c r="I140" s="433"/>
      <c r="J140" s="413"/>
      <c r="K140" s="417"/>
      <c r="L140" s="417"/>
    </row>
    <row r="141" spans="1:14" x14ac:dyDescent="0.2">
      <c r="A141" s="1804" t="s">
        <v>91</v>
      </c>
      <c r="B141" s="266">
        <v>5110</v>
      </c>
      <c r="C141" s="413"/>
      <c r="D141" s="413"/>
      <c r="E141" s="413"/>
      <c r="F141" s="413"/>
      <c r="G141" s="413"/>
      <c r="H141" s="418"/>
      <c r="I141" s="433"/>
      <c r="J141" s="413"/>
      <c r="K141" s="420">
        <f>SUM(H141)</f>
        <v>0</v>
      </c>
      <c r="L141" s="418"/>
    </row>
    <row r="142" spans="1:14" x14ac:dyDescent="0.2">
      <c r="A142" s="1804" t="s">
        <v>92</v>
      </c>
      <c r="B142" s="266">
        <v>5120</v>
      </c>
      <c r="C142" s="413"/>
      <c r="D142" s="413"/>
      <c r="E142" s="413"/>
      <c r="F142" s="413"/>
      <c r="G142" s="413"/>
      <c r="H142" s="412"/>
      <c r="I142" s="433"/>
      <c r="J142" s="413"/>
      <c r="K142" s="420">
        <f>SUM(H142)</f>
        <v>0</v>
      </c>
      <c r="L142" s="412"/>
    </row>
    <row r="143" spans="1:14" ht="12.75" customHeight="1" x14ac:dyDescent="0.2">
      <c r="A143" s="1804" t="s">
        <v>1390</v>
      </c>
      <c r="B143" s="114" t="s">
        <v>720</v>
      </c>
      <c r="C143" s="413"/>
      <c r="D143" s="413"/>
      <c r="E143" s="413"/>
      <c r="F143" s="413"/>
      <c r="G143" s="413"/>
      <c r="H143" s="412"/>
      <c r="I143" s="433"/>
      <c r="J143" s="413"/>
      <c r="K143" s="420">
        <f>SUM(H143)</f>
        <v>0</v>
      </c>
      <c r="L143" s="412"/>
    </row>
    <row r="144" spans="1:14" x14ac:dyDescent="0.2">
      <c r="A144" s="1804" t="s">
        <v>93</v>
      </c>
      <c r="B144" s="266" t="s">
        <v>691</v>
      </c>
      <c r="C144" s="413"/>
      <c r="D144" s="413"/>
      <c r="E144" s="413"/>
      <c r="F144" s="413"/>
      <c r="G144" s="413"/>
      <c r="H144" s="412"/>
      <c r="I144" s="433"/>
      <c r="J144" s="413"/>
      <c r="K144" s="420">
        <f>SUM(H144)</f>
        <v>0</v>
      </c>
      <c r="L144" s="412"/>
    </row>
    <row r="145" spans="1:14" ht="12.75" customHeight="1" x14ac:dyDescent="0.2">
      <c r="A145" s="180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3" t="s">
        <v>1226</v>
      </c>
      <c r="B149" s="263" t="s">
        <v>1028</v>
      </c>
      <c r="C149" s="413"/>
      <c r="D149" s="413"/>
      <c r="E149" s="413"/>
      <c r="F149" s="413"/>
      <c r="G149" s="413"/>
      <c r="H149" s="523"/>
      <c r="I149" s="431"/>
      <c r="J149" s="413"/>
      <c r="K149" s="417"/>
      <c r="L149" s="423"/>
    </row>
    <row r="150" spans="1:14" ht="12.75" customHeight="1" thickTop="1" thickBot="1" x14ac:dyDescent="0.25">
      <c r="A150" s="2408" t="s">
        <v>723</v>
      </c>
      <c r="B150" s="2409"/>
      <c r="C150" s="415">
        <f>SUM(C129,C130,C138,C148,C149)</f>
        <v>4971001</v>
      </c>
      <c r="D150" s="415">
        <f t="shared" ref="D150:K150" si="16">SUM(D129,D130,D138,D148,D149)</f>
        <v>952928</v>
      </c>
      <c r="E150" s="415">
        <f t="shared" si="16"/>
        <v>4469609</v>
      </c>
      <c r="F150" s="415">
        <f t="shared" si="16"/>
        <v>2849033</v>
      </c>
      <c r="G150" s="415">
        <f t="shared" si="16"/>
        <v>705889</v>
      </c>
      <c r="H150" s="415">
        <f t="shared" si="16"/>
        <v>0</v>
      </c>
      <c r="I150" s="415">
        <f t="shared" si="16"/>
        <v>31238</v>
      </c>
      <c r="J150" s="415">
        <f t="shared" si="16"/>
        <v>0</v>
      </c>
      <c r="K150" s="415">
        <f t="shared" si="16"/>
        <v>13979698</v>
      </c>
      <c r="L150" s="415">
        <f>SUM(L129,L130,L138,L148,L149)</f>
        <v>17181208</v>
      </c>
    </row>
    <row r="151" spans="1:14" ht="12.75" customHeight="1" thickTop="1" x14ac:dyDescent="0.2">
      <c r="A151" s="2404" t="s">
        <v>1402</v>
      </c>
      <c r="B151" s="2405"/>
      <c r="C151" s="416"/>
      <c r="D151" s="416"/>
      <c r="E151" s="416"/>
      <c r="F151" s="416"/>
      <c r="G151" s="416"/>
      <c r="H151" s="416"/>
      <c r="I151" s="416"/>
      <c r="J151" s="413"/>
      <c r="K151" s="440">
        <f>'Revenues 9-14'!D275-'Expenditures 15-22'!K150</f>
        <v>3370188</v>
      </c>
      <c r="L151" s="416"/>
    </row>
    <row r="152" spans="1:14" s="870" customFormat="1" ht="9" customHeight="1" x14ac:dyDescent="0.2">
      <c r="A152" s="1823"/>
      <c r="B152" s="898"/>
      <c r="C152" s="897"/>
      <c r="D152" s="897"/>
      <c r="E152" s="897"/>
      <c r="F152" s="897"/>
      <c r="G152" s="897"/>
      <c r="H152" s="897"/>
      <c r="I152" s="897"/>
      <c r="J152" s="897"/>
      <c r="K152" s="897"/>
      <c r="L152" s="897"/>
      <c r="M152" s="909"/>
      <c r="N152" s="909"/>
    </row>
    <row r="153" spans="1:14" s="2" customFormat="1" ht="30" customHeight="1" x14ac:dyDescent="0.2">
      <c r="A153" s="2397" t="s">
        <v>724</v>
      </c>
      <c r="B153" s="2291"/>
      <c r="C153" s="893"/>
      <c r="D153" s="894"/>
      <c r="E153" s="894"/>
      <c r="F153" s="894"/>
      <c r="G153" s="894"/>
      <c r="H153" s="894"/>
      <c r="I153" s="894"/>
      <c r="J153" s="894"/>
      <c r="K153" s="894"/>
      <c r="L153" s="895"/>
      <c r="M153" s="910"/>
      <c r="N153" s="910"/>
    </row>
    <row r="154" spans="1:14" s="26" customFormat="1" ht="18" customHeight="1" thickBot="1" x14ac:dyDescent="0.25">
      <c r="A154" s="1845" t="s">
        <v>85</v>
      </c>
      <c r="B154" s="184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19" t="s">
        <v>718</v>
      </c>
      <c r="B156" s="208"/>
      <c r="C156" s="413"/>
      <c r="D156" s="413"/>
      <c r="E156" s="413"/>
      <c r="F156" s="413"/>
      <c r="G156" s="413"/>
      <c r="H156" s="413"/>
      <c r="I156" s="413"/>
      <c r="J156" s="413"/>
      <c r="K156" s="417"/>
      <c r="L156" s="417"/>
      <c r="M156" s="905"/>
      <c r="N156" s="905"/>
    </row>
    <row r="157" spans="1:14" x14ac:dyDescent="0.2">
      <c r="A157" s="1804" t="s">
        <v>91</v>
      </c>
      <c r="B157" s="266">
        <v>5110</v>
      </c>
      <c r="C157" s="413"/>
      <c r="D157" s="413"/>
      <c r="E157" s="413"/>
      <c r="F157" s="413"/>
      <c r="G157" s="413"/>
      <c r="H157" s="412"/>
      <c r="I157" s="413"/>
      <c r="J157" s="413"/>
      <c r="K157" s="414">
        <f>SUM(C157:J157)</f>
        <v>0</v>
      </c>
      <c r="L157" s="412"/>
    </row>
    <row r="158" spans="1:14" x14ac:dyDescent="0.2">
      <c r="A158" s="1804" t="s">
        <v>92</v>
      </c>
      <c r="B158" s="266">
        <v>5120</v>
      </c>
      <c r="C158" s="413"/>
      <c r="D158" s="413"/>
      <c r="E158" s="413"/>
      <c r="F158" s="413"/>
      <c r="G158" s="413"/>
      <c r="H158" s="412"/>
      <c r="I158" s="413"/>
      <c r="J158" s="413"/>
      <c r="K158" s="414">
        <f>SUM(C158:J158)</f>
        <v>0</v>
      </c>
      <c r="L158" s="412"/>
    </row>
    <row r="159" spans="1:14" ht="12.75" customHeight="1" x14ac:dyDescent="0.2">
      <c r="A159" s="1804" t="s">
        <v>1390</v>
      </c>
      <c r="B159" s="266" t="s">
        <v>720</v>
      </c>
      <c r="C159" s="413"/>
      <c r="D159" s="413"/>
      <c r="E159" s="413"/>
      <c r="F159" s="413"/>
      <c r="G159" s="413"/>
      <c r="H159" s="412"/>
      <c r="I159" s="413"/>
      <c r="J159" s="413"/>
      <c r="K159" s="414">
        <f>SUM(C159:J159)</f>
        <v>0</v>
      </c>
      <c r="L159" s="412"/>
    </row>
    <row r="160" spans="1:14" x14ac:dyDescent="0.2">
      <c r="A160" s="1804" t="s">
        <v>93</v>
      </c>
      <c r="B160" s="114" t="s">
        <v>691</v>
      </c>
      <c r="C160" s="413"/>
      <c r="D160" s="413"/>
      <c r="E160" s="413"/>
      <c r="F160" s="413"/>
      <c r="G160" s="413"/>
      <c r="H160" s="412"/>
      <c r="I160" s="413"/>
      <c r="J160" s="413"/>
      <c r="K160" s="414">
        <f>SUM(C160:J160)</f>
        <v>0</v>
      </c>
      <c r="L160" s="412"/>
    </row>
    <row r="161" spans="1:14" ht="12.75" customHeight="1" x14ac:dyDescent="0.2">
      <c r="A161" s="180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4" t="s">
        <v>87</v>
      </c>
      <c r="B163" s="524" t="s">
        <v>39</v>
      </c>
      <c r="C163" s="413"/>
      <c r="D163" s="413"/>
      <c r="E163" s="413"/>
      <c r="F163" s="413"/>
      <c r="G163" s="413"/>
      <c r="H163" s="1854">
        <v>2454834</v>
      </c>
      <c r="I163" s="413"/>
      <c r="J163" s="413"/>
      <c r="K163" s="414">
        <f>SUM(C163:H163)</f>
        <v>2454834</v>
      </c>
      <c r="L163" s="1854"/>
    </row>
    <row r="164" spans="1:14" ht="33.75" customHeight="1" x14ac:dyDescent="0.2">
      <c r="A164" s="1824" t="s">
        <v>293</v>
      </c>
      <c r="B164" s="536" t="s">
        <v>32</v>
      </c>
      <c r="C164" s="413"/>
      <c r="D164" s="413"/>
      <c r="E164" s="413"/>
      <c r="F164" s="413"/>
      <c r="G164" s="413"/>
      <c r="H164" s="1857">
        <v>8490000</v>
      </c>
      <c r="I164" s="413"/>
      <c r="J164" s="413"/>
      <c r="K164" s="414">
        <f>SUM(C164:J164)</f>
        <v>8490000</v>
      </c>
      <c r="L164" s="1857">
        <v>11140993</v>
      </c>
    </row>
    <row r="165" spans="1:14" ht="13.5" customHeight="1" thickBot="1" x14ac:dyDescent="0.25">
      <c r="A165" s="1808" t="s">
        <v>884</v>
      </c>
      <c r="B165" s="537" t="s">
        <v>88</v>
      </c>
      <c r="C165" s="413"/>
      <c r="D165" s="413"/>
      <c r="E165" s="426">
        <v>398358</v>
      </c>
      <c r="F165" s="413"/>
      <c r="G165" s="413"/>
      <c r="H165" s="1857"/>
      <c r="I165" s="507"/>
      <c r="J165" s="413"/>
      <c r="K165" s="414">
        <f>SUM(C165:J165)</f>
        <v>398358</v>
      </c>
      <c r="L165" s="1857">
        <v>6000</v>
      </c>
    </row>
    <row r="166" spans="1:14" ht="12.75" customHeight="1" thickTop="1" thickBot="1" x14ac:dyDescent="0.25">
      <c r="A166" s="887" t="s">
        <v>742</v>
      </c>
      <c r="B166" s="468" t="s">
        <v>581</v>
      </c>
      <c r="C166" s="413"/>
      <c r="D166" s="413"/>
      <c r="E166" s="428">
        <f>SUM(E162,E163,E164,E165)</f>
        <v>398358</v>
      </c>
      <c r="F166" s="413"/>
      <c r="G166" s="413"/>
      <c r="H166" s="425">
        <f>SUM(H162,H163,H164,H165)</f>
        <v>10944834</v>
      </c>
      <c r="I166" s="437"/>
      <c r="J166" s="413"/>
      <c r="K166" s="425">
        <f>SUM(K162,K163,K164,K165)</f>
        <v>11343192</v>
      </c>
      <c r="L166" s="425">
        <f>SUM(L162,L163,L164,L165)</f>
        <v>11146993</v>
      </c>
    </row>
    <row r="167" spans="1:14" ht="18" customHeight="1" thickTop="1" thickBot="1" x14ac:dyDescent="0.25">
      <c r="A167" s="1849" t="s">
        <v>89</v>
      </c>
      <c r="B167" s="1797" t="s">
        <v>1028</v>
      </c>
      <c r="C167" s="413"/>
      <c r="D167" s="413"/>
      <c r="E167" s="417"/>
      <c r="F167" s="413"/>
      <c r="G167" s="413"/>
      <c r="H167" s="419"/>
      <c r="I167" s="437"/>
      <c r="J167" s="413"/>
      <c r="K167" s="417"/>
      <c r="L167" s="424"/>
    </row>
    <row r="168" spans="1:14" ht="12.75" customHeight="1" thickTop="1" thickBot="1" x14ac:dyDescent="0.25">
      <c r="A168" s="1847" t="s">
        <v>94</v>
      </c>
      <c r="B168" s="1848"/>
      <c r="C168" s="413"/>
      <c r="D168" s="413"/>
      <c r="E168" s="425">
        <f>SUM(E154,E166,E167)</f>
        <v>398358</v>
      </c>
      <c r="F168" s="413"/>
      <c r="G168" s="413"/>
      <c r="H168" s="425">
        <f>SUM(H154,H166,H167)</f>
        <v>10944834</v>
      </c>
      <c r="I168" s="437"/>
      <c r="J168" s="413"/>
      <c r="K168" s="425">
        <f>SUM(K154,K166,K167)</f>
        <v>11343192</v>
      </c>
      <c r="L168" s="425">
        <f>SUM(L154,L166,L167)</f>
        <v>11146993</v>
      </c>
    </row>
    <row r="169" spans="1:14" ht="23.25" thickTop="1" x14ac:dyDescent="0.2">
      <c r="A169" s="1816" t="s">
        <v>1176</v>
      </c>
      <c r="B169" s="467"/>
      <c r="C169" s="413"/>
      <c r="D169" s="413"/>
      <c r="E169" s="413"/>
      <c r="F169" s="413"/>
      <c r="G169" s="413"/>
      <c r="H169" s="416"/>
      <c r="I169" s="413"/>
      <c r="J169" s="413"/>
      <c r="K169" s="440">
        <f>'Revenues 9-14'!E275-'Expenditures 15-22'!K168</f>
        <v>481697</v>
      </c>
      <c r="L169" s="416"/>
    </row>
    <row r="170" spans="1:14" s="870" customFormat="1" ht="9" customHeight="1" x14ac:dyDescent="0.2">
      <c r="A170" s="1823"/>
      <c r="B170" s="900"/>
      <c r="C170" s="897"/>
      <c r="D170" s="897"/>
      <c r="E170" s="897"/>
      <c r="F170" s="897"/>
      <c r="G170" s="897"/>
      <c r="H170" s="897"/>
      <c r="I170" s="897"/>
      <c r="J170" s="897"/>
      <c r="K170" s="897"/>
      <c r="L170" s="897"/>
      <c r="M170" s="909"/>
      <c r="N170" s="909"/>
    </row>
    <row r="171" spans="1:14" s="16" customFormat="1" ht="30" customHeight="1" x14ac:dyDescent="0.2">
      <c r="A171" s="182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27" t="s">
        <v>693</v>
      </c>
      <c r="B173" s="208"/>
      <c r="C173" s="417"/>
      <c r="D173" s="417"/>
      <c r="E173" s="417"/>
      <c r="F173" s="413"/>
      <c r="G173" s="413"/>
      <c r="H173" s="417"/>
      <c r="I173" s="413"/>
      <c r="J173" s="413"/>
      <c r="K173" s="417"/>
      <c r="L173" s="417"/>
      <c r="M173" s="909"/>
      <c r="N173" s="909"/>
    </row>
    <row r="174" spans="1:14" ht="12.75" customHeight="1" x14ac:dyDescent="0.2">
      <c r="A174" s="1804" t="s">
        <v>173</v>
      </c>
      <c r="B174" s="266">
        <v>2190</v>
      </c>
      <c r="C174" s="412"/>
      <c r="D174" s="412"/>
      <c r="E174" s="412"/>
      <c r="F174" s="412"/>
      <c r="G174" s="412"/>
      <c r="H174" s="412"/>
      <c r="I174" s="436"/>
      <c r="J174" s="436"/>
      <c r="K174" s="414">
        <f>SUM(C174:J174)</f>
        <v>0</v>
      </c>
      <c r="L174" s="412"/>
    </row>
    <row r="175" spans="1:14" x14ac:dyDescent="0.2">
      <c r="A175" s="1809" t="s">
        <v>715</v>
      </c>
      <c r="B175" s="1850"/>
      <c r="C175" s="1851"/>
      <c r="D175" s="1851"/>
      <c r="E175" s="1851"/>
      <c r="F175" s="1851"/>
      <c r="G175" s="1851"/>
      <c r="H175" s="1851"/>
      <c r="I175" s="433"/>
      <c r="J175" s="433"/>
      <c r="K175" s="1851"/>
      <c r="L175" s="1851"/>
    </row>
    <row r="176" spans="1:14" ht="12.75" customHeight="1" x14ac:dyDescent="0.2">
      <c r="A176" s="1804" t="s">
        <v>1128</v>
      </c>
      <c r="B176" s="266">
        <v>2550</v>
      </c>
      <c r="C176" s="412">
        <v>8992</v>
      </c>
      <c r="D176" s="412">
        <v>1669</v>
      </c>
      <c r="E176" s="412">
        <v>7672140</v>
      </c>
      <c r="F176" s="412"/>
      <c r="G176" s="412">
        <v>147774</v>
      </c>
      <c r="H176" s="412"/>
      <c r="I176" s="436"/>
      <c r="J176" s="436"/>
      <c r="K176" s="414">
        <f>SUM(C176:J176)</f>
        <v>7830575</v>
      </c>
      <c r="L176" s="412">
        <v>7803967</v>
      </c>
    </row>
    <row r="177" spans="1:14" ht="12.75" customHeight="1" thickBot="1" x14ac:dyDescent="0.25">
      <c r="A177" s="1811" t="s">
        <v>1155</v>
      </c>
      <c r="B177" s="1852">
        <v>2900</v>
      </c>
      <c r="C177" s="423"/>
      <c r="D177" s="423"/>
      <c r="E177" s="423"/>
      <c r="F177" s="423"/>
      <c r="G177" s="423"/>
      <c r="H177" s="423"/>
      <c r="I177" s="808"/>
      <c r="J177" s="808"/>
      <c r="K177" s="425">
        <f>SUM(C177:J177)</f>
        <v>0</v>
      </c>
      <c r="L177" s="423"/>
    </row>
    <row r="178" spans="1:14" ht="12.75" customHeight="1" thickTop="1" thickBot="1" x14ac:dyDescent="0.25">
      <c r="A178" s="1828" t="s">
        <v>971</v>
      </c>
      <c r="B178" s="468" t="s">
        <v>667</v>
      </c>
      <c r="C178" s="425">
        <f>SUM(C174,C176,C177)</f>
        <v>8992</v>
      </c>
      <c r="D178" s="425">
        <f t="shared" ref="D178:J178" si="17">SUM(D174,D176,D177)</f>
        <v>1669</v>
      </c>
      <c r="E178" s="425">
        <f t="shared" si="17"/>
        <v>7672140</v>
      </c>
      <c r="F178" s="425">
        <f t="shared" si="17"/>
        <v>0</v>
      </c>
      <c r="G178" s="425">
        <f t="shared" si="17"/>
        <v>147774</v>
      </c>
      <c r="H178" s="425">
        <f t="shared" si="17"/>
        <v>0</v>
      </c>
      <c r="I178" s="425">
        <f t="shared" si="17"/>
        <v>0</v>
      </c>
      <c r="J178" s="425">
        <f t="shared" si="17"/>
        <v>0</v>
      </c>
      <c r="K178" s="425">
        <f>SUM(K174,K176,K177)</f>
        <v>7830575</v>
      </c>
      <c r="L178" s="425">
        <f>SUM(L174, L176:L177)</f>
        <v>7803967</v>
      </c>
    </row>
    <row r="179" spans="1:14" ht="18" customHeight="1" thickTop="1" thickBot="1" x14ac:dyDescent="0.25">
      <c r="A179" s="1853" t="s">
        <v>1114</v>
      </c>
      <c r="B179" s="1797">
        <v>3000</v>
      </c>
      <c r="C179" s="424"/>
      <c r="D179" s="424"/>
      <c r="E179" s="424"/>
      <c r="F179" s="424"/>
      <c r="G179" s="424"/>
      <c r="H179" s="424"/>
      <c r="I179" s="429"/>
      <c r="J179" s="429"/>
      <c r="K179" s="415">
        <f>SUM(C179:J179)</f>
        <v>0</v>
      </c>
      <c r="L179" s="424"/>
    </row>
    <row r="180" spans="1:14" s="19" customFormat="1" ht="18" customHeight="1" thickTop="1" x14ac:dyDescent="0.2">
      <c r="A180" s="1813" t="s">
        <v>95</v>
      </c>
      <c r="B180" s="1860" t="s">
        <v>1027</v>
      </c>
      <c r="C180" s="413"/>
      <c r="D180" s="413"/>
      <c r="E180" s="413"/>
      <c r="F180" s="413"/>
      <c r="G180" s="413"/>
      <c r="H180" s="413"/>
      <c r="I180" s="413"/>
      <c r="J180" s="413"/>
      <c r="K180" s="413"/>
      <c r="L180" s="413"/>
      <c r="M180" s="909"/>
      <c r="N180" s="909"/>
    </row>
    <row r="181" spans="1:14" s="19" customFormat="1" x14ac:dyDescent="0.2">
      <c r="A181" s="1808" t="s">
        <v>1346</v>
      </c>
      <c r="B181" s="208"/>
      <c r="C181" s="413"/>
      <c r="D181" s="413"/>
      <c r="E181" s="413"/>
      <c r="F181" s="413"/>
      <c r="G181" s="413"/>
      <c r="H181" s="413"/>
      <c r="I181" s="413"/>
      <c r="J181" s="413"/>
      <c r="K181" s="413"/>
      <c r="L181" s="413"/>
      <c r="M181" s="909"/>
      <c r="N181" s="909"/>
    </row>
    <row r="182" spans="1:14" x14ac:dyDescent="0.2">
      <c r="A182" s="1804" t="s">
        <v>585</v>
      </c>
      <c r="B182" s="266">
        <v>4110</v>
      </c>
      <c r="C182" s="413"/>
      <c r="D182" s="413"/>
      <c r="E182" s="412"/>
      <c r="F182" s="413"/>
      <c r="G182" s="413"/>
      <c r="H182" s="412"/>
      <c r="I182" s="507"/>
      <c r="J182" s="413"/>
      <c r="K182" s="414">
        <f t="shared" ref="K182:K187" si="18">SUM(E182,H182)</f>
        <v>0</v>
      </c>
      <c r="L182" s="412"/>
    </row>
    <row r="183" spans="1:14" x14ac:dyDescent="0.2">
      <c r="A183" s="1804" t="s">
        <v>348</v>
      </c>
      <c r="B183" s="266">
        <v>4120</v>
      </c>
      <c r="C183" s="413"/>
      <c r="D183" s="413"/>
      <c r="E183" s="412"/>
      <c r="F183" s="413"/>
      <c r="G183" s="413"/>
      <c r="H183" s="412"/>
      <c r="I183" s="507"/>
      <c r="J183" s="413"/>
      <c r="K183" s="414">
        <f t="shared" si="18"/>
        <v>0</v>
      </c>
      <c r="L183" s="412"/>
    </row>
    <row r="184" spans="1:14" x14ac:dyDescent="0.2">
      <c r="A184" s="1804" t="s">
        <v>349</v>
      </c>
      <c r="B184" s="114">
        <v>4130</v>
      </c>
      <c r="C184" s="413"/>
      <c r="D184" s="413"/>
      <c r="E184" s="412"/>
      <c r="F184" s="413"/>
      <c r="G184" s="413"/>
      <c r="H184" s="412"/>
      <c r="I184" s="507"/>
      <c r="J184" s="413"/>
      <c r="K184" s="414">
        <f t="shared" si="18"/>
        <v>0</v>
      </c>
      <c r="L184" s="412"/>
    </row>
    <row r="185" spans="1:14" x14ac:dyDescent="0.2">
      <c r="A185" s="1804" t="s">
        <v>811</v>
      </c>
      <c r="B185" s="266">
        <v>4140</v>
      </c>
      <c r="C185" s="413"/>
      <c r="D185" s="413"/>
      <c r="E185" s="412"/>
      <c r="F185" s="413"/>
      <c r="G185" s="413"/>
      <c r="H185" s="412"/>
      <c r="I185" s="507"/>
      <c r="J185" s="413"/>
      <c r="K185" s="414">
        <f t="shared" si="18"/>
        <v>0</v>
      </c>
      <c r="L185" s="412"/>
    </row>
    <row r="186" spans="1:14" x14ac:dyDescent="0.2">
      <c r="A186" s="1804" t="s">
        <v>90</v>
      </c>
      <c r="B186" s="266">
        <v>4170</v>
      </c>
      <c r="C186" s="413"/>
      <c r="D186" s="413"/>
      <c r="E186" s="412"/>
      <c r="F186" s="413"/>
      <c r="G186" s="413"/>
      <c r="H186" s="412"/>
      <c r="I186" s="507"/>
      <c r="J186" s="413"/>
      <c r="K186" s="414">
        <f t="shared" si="18"/>
        <v>0</v>
      </c>
      <c r="L186" s="412"/>
    </row>
    <row r="187" spans="1:14" ht="22.5" x14ac:dyDescent="0.2">
      <c r="A187" s="181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4" t="s">
        <v>96</v>
      </c>
      <c r="B189" s="268" t="s">
        <v>1105</v>
      </c>
      <c r="C189" s="413"/>
      <c r="D189" s="413"/>
      <c r="E189" s="1854"/>
      <c r="F189" s="413"/>
      <c r="G189" s="413"/>
      <c r="H189" s="1854"/>
      <c r="I189" s="507"/>
      <c r="J189" s="413"/>
      <c r="K189" s="430">
        <f>SUM(E189,H189)</f>
        <v>0</v>
      </c>
      <c r="L189" s="1854"/>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4" t="s">
        <v>1115</v>
      </c>
      <c r="B191" s="1860" t="s">
        <v>581</v>
      </c>
      <c r="C191" s="413"/>
      <c r="D191" s="413"/>
      <c r="E191" s="413"/>
      <c r="F191" s="413"/>
      <c r="G191" s="413"/>
      <c r="H191" s="413"/>
      <c r="I191" s="413"/>
      <c r="J191" s="413"/>
      <c r="K191" s="413"/>
      <c r="L191" s="413"/>
      <c r="M191" s="909"/>
      <c r="N191" s="909"/>
    </row>
    <row r="192" spans="1:14" s="19" customFormat="1" ht="13.5" customHeight="1" x14ac:dyDescent="0.2">
      <c r="A192" s="1819" t="s">
        <v>97</v>
      </c>
      <c r="B192" s="208"/>
      <c r="C192" s="413"/>
      <c r="D192" s="413"/>
      <c r="E192" s="413"/>
      <c r="F192" s="413"/>
      <c r="G192" s="413"/>
      <c r="H192" s="413"/>
      <c r="I192" s="413"/>
      <c r="J192" s="413"/>
      <c r="K192" s="413"/>
      <c r="L192" s="413"/>
      <c r="M192" s="909"/>
      <c r="N192" s="909"/>
    </row>
    <row r="193" spans="1:14" x14ac:dyDescent="0.2">
      <c r="A193" s="1804" t="s">
        <v>91</v>
      </c>
      <c r="B193" s="266">
        <v>5110</v>
      </c>
      <c r="C193" s="413"/>
      <c r="D193" s="413"/>
      <c r="E193" s="413"/>
      <c r="F193" s="413"/>
      <c r="G193" s="413"/>
      <c r="H193" s="412"/>
      <c r="I193" s="413"/>
      <c r="J193" s="413"/>
      <c r="K193" s="414">
        <f>SUM(H193)</f>
        <v>0</v>
      </c>
      <c r="L193" s="412"/>
    </row>
    <row r="194" spans="1:14" x14ac:dyDescent="0.2">
      <c r="A194" s="1804" t="s">
        <v>92</v>
      </c>
      <c r="B194" s="266">
        <v>5120</v>
      </c>
      <c r="C194" s="413"/>
      <c r="D194" s="413"/>
      <c r="E194" s="413"/>
      <c r="F194" s="413"/>
      <c r="G194" s="413"/>
      <c r="H194" s="412"/>
      <c r="I194" s="413"/>
      <c r="J194" s="413"/>
      <c r="K194" s="414">
        <f>SUM(H194)</f>
        <v>0</v>
      </c>
      <c r="L194" s="412"/>
    </row>
    <row r="195" spans="1:14" ht="12.75" customHeight="1" x14ac:dyDescent="0.2">
      <c r="A195" s="1804" t="s">
        <v>1390</v>
      </c>
      <c r="B195" s="114" t="s">
        <v>720</v>
      </c>
      <c r="C195" s="413"/>
      <c r="D195" s="413"/>
      <c r="E195" s="413"/>
      <c r="F195" s="413"/>
      <c r="G195" s="413"/>
      <c r="H195" s="412"/>
      <c r="I195" s="413"/>
      <c r="J195" s="413"/>
      <c r="K195" s="414">
        <f>SUM(H195)</f>
        <v>0</v>
      </c>
      <c r="L195" s="412"/>
    </row>
    <row r="196" spans="1:14" x14ac:dyDescent="0.2">
      <c r="A196" s="1804" t="s">
        <v>93</v>
      </c>
      <c r="B196" s="266" t="s">
        <v>691</v>
      </c>
      <c r="C196" s="413"/>
      <c r="D196" s="413"/>
      <c r="E196" s="413"/>
      <c r="F196" s="413"/>
      <c r="G196" s="413"/>
      <c r="H196" s="412"/>
      <c r="I196" s="413"/>
      <c r="J196" s="413"/>
      <c r="K196" s="414">
        <f>SUM(H196)</f>
        <v>0</v>
      </c>
      <c r="L196" s="412"/>
    </row>
    <row r="197" spans="1:14" x14ac:dyDescent="0.2">
      <c r="A197" s="182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8" t="s">
        <v>884</v>
      </c>
      <c r="B201" s="537" t="s">
        <v>88</v>
      </c>
      <c r="C201" s="413"/>
      <c r="D201" s="413"/>
      <c r="E201" s="413"/>
      <c r="F201" s="413"/>
      <c r="G201" s="413"/>
      <c r="H201" s="436"/>
      <c r="I201" s="413"/>
      <c r="J201" s="413"/>
      <c r="K201" s="1061">
        <f>H201</f>
        <v>0</v>
      </c>
      <c r="L201" s="412"/>
    </row>
    <row r="202" spans="1:14" ht="12.75" customHeight="1" thickBot="1" x14ac:dyDescent="0.25">
      <c r="A202" s="1855" t="s">
        <v>742</v>
      </c>
      <c r="B202" s="179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1039</v>
      </c>
      <c r="B203" s="263" t="s">
        <v>1028</v>
      </c>
      <c r="C203" s="417"/>
      <c r="D203" s="417"/>
      <c r="E203" s="417"/>
      <c r="F203" s="417"/>
      <c r="G203" s="417"/>
      <c r="H203" s="417"/>
      <c r="I203" s="413"/>
      <c r="J203" s="413"/>
      <c r="K203" s="417"/>
      <c r="L203" s="424"/>
    </row>
    <row r="204" spans="1:14" ht="12.75" customHeight="1" thickTop="1" thickBot="1" x14ac:dyDescent="0.25">
      <c r="A204" s="1825" t="s">
        <v>316</v>
      </c>
      <c r="B204" s="470"/>
      <c r="C204" s="415">
        <f>SUM(C178,C179)</f>
        <v>8992</v>
      </c>
      <c r="D204" s="415">
        <f>SUM(D178,D179)</f>
        <v>1669</v>
      </c>
      <c r="E204" s="415">
        <f>SUM(E178,E179,E190)</f>
        <v>7672140</v>
      </c>
      <c r="F204" s="415">
        <f>SUM(F178,F179)</f>
        <v>0</v>
      </c>
      <c r="G204" s="415">
        <f>SUM(G178,G179)</f>
        <v>147774</v>
      </c>
      <c r="H204" s="415">
        <f>SUM(H178,H179,H190,H202,H203)</f>
        <v>0</v>
      </c>
      <c r="I204" s="415">
        <f>SUM(I178,I179)</f>
        <v>0</v>
      </c>
      <c r="J204" s="415">
        <f>SUM(J178,J179)</f>
        <v>0</v>
      </c>
      <c r="K204" s="414">
        <f>SUM(K178,K179,K190,K202,K203)</f>
        <v>7830575</v>
      </c>
      <c r="L204" s="415">
        <f>SUM(L178,L179,L190,L202,L203)</f>
        <v>7803967</v>
      </c>
    </row>
    <row r="205" spans="1:14" ht="23.25" thickTop="1" x14ac:dyDescent="0.2">
      <c r="A205" s="1816" t="s">
        <v>1176</v>
      </c>
      <c r="B205" s="467"/>
      <c r="C205" s="416"/>
      <c r="D205" s="416"/>
      <c r="E205" s="416"/>
      <c r="F205" s="416"/>
      <c r="G205" s="416"/>
      <c r="H205" s="416"/>
      <c r="I205" s="413"/>
      <c r="J205" s="413"/>
      <c r="K205" s="440">
        <f>'Revenues 9-14'!F275-'Expenditures 15-22'!K204</f>
        <v>-1028836</v>
      </c>
      <c r="L205" s="416"/>
    </row>
    <row r="206" spans="1:14" s="870" customFormat="1" ht="9" customHeight="1" x14ac:dyDescent="0.2">
      <c r="A206" s="1823"/>
      <c r="B206" s="900"/>
      <c r="C206" s="897"/>
      <c r="D206" s="897"/>
      <c r="E206" s="897"/>
      <c r="F206" s="897"/>
      <c r="G206" s="897"/>
      <c r="H206" s="897"/>
      <c r="I206" s="897"/>
      <c r="J206" s="897"/>
      <c r="K206" s="897"/>
      <c r="L206" s="897"/>
      <c r="M206" s="909"/>
      <c r="N206" s="909"/>
    </row>
    <row r="207" spans="1:14" s="16" customFormat="1" ht="30" customHeight="1" x14ac:dyDescent="0.2">
      <c r="A207" s="2411" t="s">
        <v>1140</v>
      </c>
      <c r="B207" s="2412"/>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4" t="s">
        <v>1136</v>
      </c>
      <c r="B209" s="266">
        <v>1100</v>
      </c>
      <c r="C209" s="413"/>
      <c r="D209" s="412">
        <v>856998</v>
      </c>
      <c r="E209" s="413"/>
      <c r="F209" s="413"/>
      <c r="G209" s="413"/>
      <c r="H209" s="413"/>
      <c r="I209" s="413"/>
      <c r="J209" s="413"/>
      <c r="K209" s="414">
        <f>D209</f>
        <v>856998</v>
      </c>
      <c r="L209" s="412">
        <v>652670</v>
      </c>
    </row>
    <row r="210" spans="1:12" x14ac:dyDescent="0.2">
      <c r="A210" s="1804" t="s">
        <v>171</v>
      </c>
      <c r="B210" s="266" t="s">
        <v>1142</v>
      </c>
      <c r="C210" s="413"/>
      <c r="D210" s="436">
        <v>111332</v>
      </c>
      <c r="E210" s="413"/>
      <c r="F210" s="413"/>
      <c r="G210" s="413"/>
      <c r="H210" s="413"/>
      <c r="I210" s="413"/>
      <c r="J210" s="413"/>
      <c r="K210" s="414">
        <f t="shared" ref="K210:K222" si="19">D210</f>
        <v>111332</v>
      </c>
      <c r="L210" s="412">
        <v>36764</v>
      </c>
    </row>
    <row r="211" spans="1:12" x14ac:dyDescent="0.2">
      <c r="A211" s="1804" t="s">
        <v>172</v>
      </c>
      <c r="B211" s="266">
        <v>1200</v>
      </c>
      <c r="C211" s="413"/>
      <c r="D211" s="412">
        <v>562411</v>
      </c>
      <c r="E211" s="413"/>
      <c r="F211" s="413"/>
      <c r="G211" s="413"/>
      <c r="H211" s="413"/>
      <c r="I211" s="413"/>
      <c r="J211" s="413"/>
      <c r="K211" s="414">
        <f t="shared" si="19"/>
        <v>562411</v>
      </c>
      <c r="L211" s="412">
        <v>379249</v>
      </c>
    </row>
    <row r="212" spans="1:12" x14ac:dyDescent="0.2">
      <c r="A212" s="1804" t="s">
        <v>317</v>
      </c>
      <c r="B212" s="266" t="s">
        <v>1143</v>
      </c>
      <c r="C212" s="413"/>
      <c r="D212" s="436">
        <v>33036</v>
      </c>
      <c r="E212" s="413"/>
      <c r="F212" s="413"/>
      <c r="G212" s="413"/>
      <c r="H212" s="413"/>
      <c r="I212" s="413"/>
      <c r="J212" s="413"/>
      <c r="K212" s="414">
        <f t="shared" si="19"/>
        <v>33036</v>
      </c>
      <c r="L212" s="412">
        <v>25348</v>
      </c>
    </row>
    <row r="213" spans="1:12" x14ac:dyDescent="0.2">
      <c r="A213" s="1804" t="s">
        <v>318</v>
      </c>
      <c r="B213" s="266">
        <v>1250</v>
      </c>
      <c r="C213" s="413"/>
      <c r="D213" s="412"/>
      <c r="E213" s="413"/>
      <c r="F213" s="413"/>
      <c r="G213" s="413"/>
      <c r="H213" s="413"/>
      <c r="I213" s="413"/>
      <c r="J213" s="413"/>
      <c r="K213" s="414">
        <f t="shared" si="19"/>
        <v>0</v>
      </c>
      <c r="L213" s="412"/>
    </row>
    <row r="214" spans="1:12" x14ac:dyDescent="0.2">
      <c r="A214" s="1804" t="s">
        <v>319</v>
      </c>
      <c r="B214" s="266" t="s">
        <v>169</v>
      </c>
      <c r="C214" s="413"/>
      <c r="D214" s="436"/>
      <c r="E214" s="413"/>
      <c r="F214" s="413"/>
      <c r="G214" s="413"/>
      <c r="H214" s="413"/>
      <c r="I214" s="413"/>
      <c r="J214" s="413"/>
      <c r="K214" s="414">
        <f t="shared" si="19"/>
        <v>0</v>
      </c>
      <c r="L214" s="412"/>
    </row>
    <row r="215" spans="1:12" x14ac:dyDescent="0.2">
      <c r="A215" s="1804" t="s">
        <v>1137</v>
      </c>
      <c r="B215" s="266">
        <v>1300</v>
      </c>
      <c r="C215" s="413"/>
      <c r="D215" s="412">
        <v>1383</v>
      </c>
      <c r="E215" s="413"/>
      <c r="F215" s="413"/>
      <c r="G215" s="413"/>
      <c r="H215" s="413"/>
      <c r="I215" s="413"/>
      <c r="J215" s="413"/>
      <c r="K215" s="414">
        <f t="shared" si="19"/>
        <v>1383</v>
      </c>
      <c r="L215" s="412"/>
    </row>
    <row r="216" spans="1:12" x14ac:dyDescent="0.2">
      <c r="A216" s="1804" t="s">
        <v>839</v>
      </c>
      <c r="B216" s="266">
        <v>1400</v>
      </c>
      <c r="C216" s="413"/>
      <c r="D216" s="412">
        <v>255</v>
      </c>
      <c r="E216" s="413"/>
      <c r="F216" s="413"/>
      <c r="G216" s="413"/>
      <c r="H216" s="413"/>
      <c r="I216" s="413"/>
      <c r="J216" s="413"/>
      <c r="K216" s="414">
        <f t="shared" si="19"/>
        <v>255</v>
      </c>
      <c r="L216" s="412">
        <v>540</v>
      </c>
    </row>
    <row r="217" spans="1:12" x14ac:dyDescent="0.2">
      <c r="A217" s="1804" t="s">
        <v>1138</v>
      </c>
      <c r="B217" s="266">
        <v>1500</v>
      </c>
      <c r="C217" s="413"/>
      <c r="D217" s="412">
        <v>47038</v>
      </c>
      <c r="E217" s="413"/>
      <c r="F217" s="413"/>
      <c r="G217" s="413"/>
      <c r="H217" s="413"/>
      <c r="I217" s="413"/>
      <c r="J217" s="413"/>
      <c r="K217" s="414">
        <f t="shared" si="19"/>
        <v>47038</v>
      </c>
      <c r="L217" s="412"/>
    </row>
    <row r="218" spans="1:12" x14ac:dyDescent="0.2">
      <c r="A218" s="1804" t="s">
        <v>1139</v>
      </c>
      <c r="B218" s="266">
        <v>1600</v>
      </c>
      <c r="C218" s="413"/>
      <c r="D218" s="412">
        <v>23097</v>
      </c>
      <c r="E218" s="413"/>
      <c r="F218" s="413"/>
      <c r="G218" s="413"/>
      <c r="H218" s="413"/>
      <c r="I218" s="413"/>
      <c r="J218" s="413"/>
      <c r="K218" s="414">
        <f t="shared" si="19"/>
        <v>23097</v>
      </c>
      <c r="L218" s="412"/>
    </row>
    <row r="219" spans="1:12" x14ac:dyDescent="0.2">
      <c r="A219" s="1804" t="s">
        <v>1164</v>
      </c>
      <c r="B219" s="266">
        <v>1650</v>
      </c>
      <c r="C219" s="413"/>
      <c r="D219" s="412"/>
      <c r="E219" s="413"/>
      <c r="F219" s="413"/>
      <c r="G219" s="413"/>
      <c r="H219" s="413"/>
      <c r="I219" s="413"/>
      <c r="J219" s="413"/>
      <c r="K219" s="414">
        <f t="shared" si="19"/>
        <v>0</v>
      </c>
      <c r="L219" s="412"/>
    </row>
    <row r="220" spans="1:12" x14ac:dyDescent="0.2">
      <c r="A220" s="1804" t="s">
        <v>840</v>
      </c>
      <c r="B220" s="266" t="s">
        <v>170</v>
      </c>
      <c r="C220" s="413"/>
      <c r="D220" s="436">
        <v>3748</v>
      </c>
      <c r="E220" s="413"/>
      <c r="F220" s="413"/>
      <c r="G220" s="413"/>
      <c r="H220" s="413"/>
      <c r="I220" s="413"/>
      <c r="J220" s="413"/>
      <c r="K220" s="414">
        <f t="shared" si="19"/>
        <v>3748</v>
      </c>
      <c r="L220" s="412">
        <v>1367</v>
      </c>
    </row>
    <row r="221" spans="1:12" x14ac:dyDescent="0.2">
      <c r="A221" s="1804" t="s">
        <v>1284</v>
      </c>
      <c r="B221" s="266">
        <v>1800</v>
      </c>
      <c r="C221" s="413"/>
      <c r="D221" s="412">
        <v>235300</v>
      </c>
      <c r="E221" s="413"/>
      <c r="F221" s="413"/>
      <c r="G221" s="413"/>
      <c r="H221" s="413"/>
      <c r="I221" s="413"/>
      <c r="J221" s="413"/>
      <c r="K221" s="414">
        <f t="shared" si="19"/>
        <v>235300</v>
      </c>
      <c r="L221" s="412">
        <v>188006</v>
      </c>
    </row>
    <row r="222" spans="1:12" x14ac:dyDescent="0.2">
      <c r="A222" s="1804" t="s">
        <v>1285</v>
      </c>
      <c r="B222" s="266">
        <v>1900</v>
      </c>
      <c r="C222" s="413"/>
      <c r="D222" s="412">
        <v>7229</v>
      </c>
      <c r="E222" s="413"/>
      <c r="F222" s="413"/>
      <c r="G222" s="413"/>
      <c r="H222" s="413"/>
      <c r="I222" s="413"/>
      <c r="J222" s="413"/>
      <c r="K222" s="414">
        <f t="shared" si="19"/>
        <v>7229</v>
      </c>
      <c r="L222" s="412">
        <v>6477</v>
      </c>
    </row>
    <row r="223" spans="1:12" ht="12.75" customHeight="1" thickBot="1" x14ac:dyDescent="0.25">
      <c r="A223" s="887" t="s">
        <v>830</v>
      </c>
      <c r="B223" s="465" t="s">
        <v>668</v>
      </c>
      <c r="C223" s="413"/>
      <c r="D223" s="415">
        <f>SUM(D209:D222)</f>
        <v>1881827</v>
      </c>
      <c r="E223" s="413"/>
      <c r="F223" s="413"/>
      <c r="G223" s="413"/>
      <c r="H223" s="413"/>
      <c r="I223" s="413"/>
      <c r="J223" s="413"/>
      <c r="K223" s="415">
        <f>SUM(K209:K222)</f>
        <v>1881827</v>
      </c>
      <c r="L223" s="415">
        <f>SUM(L209:L222)</f>
        <v>1290421</v>
      </c>
    </row>
    <row r="224" spans="1:12" ht="18" customHeight="1" thickTop="1" x14ac:dyDescent="0.2">
      <c r="A224" s="1814" t="s">
        <v>1041</v>
      </c>
      <c r="B224" s="263" t="s">
        <v>667</v>
      </c>
      <c r="C224" s="413"/>
      <c r="D224" s="413"/>
      <c r="E224" s="413"/>
      <c r="F224" s="413"/>
      <c r="G224" s="413"/>
      <c r="H224" s="413"/>
      <c r="I224" s="413"/>
      <c r="J224" s="413"/>
      <c r="K224" s="413"/>
      <c r="L224" s="413"/>
    </row>
    <row r="225" spans="1:12" ht="13.5" customHeight="1" x14ac:dyDescent="0.2">
      <c r="A225" s="1819" t="s">
        <v>693</v>
      </c>
      <c r="B225" s="208"/>
      <c r="C225" s="413"/>
      <c r="D225" s="413"/>
      <c r="E225" s="413"/>
      <c r="F225" s="413"/>
      <c r="G225" s="413"/>
      <c r="H225" s="413"/>
      <c r="I225" s="413"/>
      <c r="J225" s="413"/>
      <c r="K225" s="413"/>
      <c r="L225" s="413"/>
    </row>
    <row r="226" spans="1:12" x14ac:dyDescent="0.2">
      <c r="A226" s="1804" t="s">
        <v>1286</v>
      </c>
      <c r="B226" s="266">
        <v>2110</v>
      </c>
      <c r="C226" s="413"/>
      <c r="D226" s="412">
        <v>31607</v>
      </c>
      <c r="E226" s="413"/>
      <c r="F226" s="413"/>
      <c r="G226" s="413"/>
      <c r="H226" s="413"/>
      <c r="I226" s="413"/>
      <c r="J226" s="413"/>
      <c r="K226" s="414">
        <f t="shared" ref="K226:K231" si="20">D226</f>
        <v>31607</v>
      </c>
      <c r="L226" s="412">
        <v>26833</v>
      </c>
    </row>
    <row r="227" spans="1:12" x14ac:dyDescent="0.2">
      <c r="A227" s="1804" t="s">
        <v>1287</v>
      </c>
      <c r="B227" s="266">
        <v>2120</v>
      </c>
      <c r="C227" s="413"/>
      <c r="D227" s="412">
        <v>25184</v>
      </c>
      <c r="E227" s="413"/>
      <c r="F227" s="413"/>
      <c r="G227" s="413"/>
      <c r="H227" s="413"/>
      <c r="I227" s="413"/>
      <c r="J227" s="413"/>
      <c r="K227" s="414">
        <f t="shared" si="20"/>
        <v>25184</v>
      </c>
      <c r="L227" s="412">
        <v>21584</v>
      </c>
    </row>
    <row r="228" spans="1:12" x14ac:dyDescent="0.2">
      <c r="A228" s="1804" t="s">
        <v>222</v>
      </c>
      <c r="B228" s="266">
        <v>2130</v>
      </c>
      <c r="C228" s="413"/>
      <c r="D228" s="412">
        <v>79520</v>
      </c>
      <c r="E228" s="413"/>
      <c r="F228" s="413"/>
      <c r="G228" s="413"/>
      <c r="H228" s="413"/>
      <c r="I228" s="413"/>
      <c r="J228" s="413"/>
      <c r="K228" s="414">
        <f t="shared" si="20"/>
        <v>79520</v>
      </c>
      <c r="L228" s="412">
        <v>95534</v>
      </c>
    </row>
    <row r="229" spans="1:12" x14ac:dyDescent="0.2">
      <c r="A229" s="1804" t="s">
        <v>223</v>
      </c>
      <c r="B229" s="266">
        <v>2140</v>
      </c>
      <c r="C229" s="413"/>
      <c r="D229" s="412">
        <v>8035</v>
      </c>
      <c r="E229" s="413"/>
      <c r="F229" s="413"/>
      <c r="G229" s="413"/>
      <c r="H229" s="413"/>
      <c r="I229" s="413"/>
      <c r="J229" s="413"/>
      <c r="K229" s="414">
        <f t="shared" si="20"/>
        <v>8035</v>
      </c>
      <c r="L229" s="412">
        <v>7064</v>
      </c>
    </row>
    <row r="230" spans="1:12" x14ac:dyDescent="0.2">
      <c r="A230" s="1804" t="s">
        <v>224</v>
      </c>
      <c r="B230" s="266">
        <v>2150</v>
      </c>
      <c r="C230" s="413"/>
      <c r="D230" s="412">
        <v>9001</v>
      </c>
      <c r="E230" s="413"/>
      <c r="F230" s="413"/>
      <c r="G230" s="413"/>
      <c r="H230" s="413"/>
      <c r="I230" s="413"/>
      <c r="J230" s="413"/>
      <c r="K230" s="414">
        <f t="shared" si="20"/>
        <v>9001</v>
      </c>
      <c r="L230" s="412">
        <v>9564</v>
      </c>
    </row>
    <row r="231" spans="1:12" x14ac:dyDescent="0.2">
      <c r="A231" s="1804" t="s">
        <v>173</v>
      </c>
      <c r="B231" s="266">
        <v>2190</v>
      </c>
      <c r="C231" s="413"/>
      <c r="D231" s="412">
        <v>130085</v>
      </c>
      <c r="E231" s="413"/>
      <c r="F231" s="413"/>
      <c r="G231" s="413"/>
      <c r="H231" s="413"/>
      <c r="I231" s="413"/>
      <c r="J231" s="413"/>
      <c r="K231" s="414">
        <f t="shared" si="20"/>
        <v>130085</v>
      </c>
      <c r="L231" s="412">
        <v>83831</v>
      </c>
    </row>
    <row r="232" spans="1:12" ht="12.75" customHeight="1" thickBot="1" x14ac:dyDescent="0.25">
      <c r="A232" s="887" t="s">
        <v>658</v>
      </c>
      <c r="B232" s="465" t="s">
        <v>831</v>
      </c>
      <c r="C232" s="413"/>
      <c r="D232" s="415">
        <f>SUM(D226:D231)</f>
        <v>283432</v>
      </c>
      <c r="E232" s="413"/>
      <c r="F232" s="413"/>
      <c r="G232" s="413"/>
      <c r="H232" s="413"/>
      <c r="I232" s="413"/>
      <c r="J232" s="413"/>
      <c r="K232" s="415">
        <f>SUM(K226:K231)</f>
        <v>283432</v>
      </c>
      <c r="L232" s="415">
        <f>SUM(L226:L231)</f>
        <v>244410</v>
      </c>
    </row>
    <row r="233" spans="1:12" ht="13.5" thickTop="1" x14ac:dyDescent="0.2">
      <c r="A233" s="1809" t="s">
        <v>694</v>
      </c>
      <c r="B233" s="466"/>
      <c r="C233" s="413"/>
      <c r="D233" s="419"/>
      <c r="E233" s="413"/>
      <c r="F233" s="413"/>
      <c r="G233" s="413"/>
      <c r="H233" s="413"/>
      <c r="I233" s="413"/>
      <c r="J233" s="413"/>
      <c r="K233" s="419"/>
      <c r="L233" s="419"/>
    </row>
    <row r="234" spans="1:12" x14ac:dyDescent="0.2">
      <c r="A234" s="1804" t="s">
        <v>974</v>
      </c>
      <c r="B234" s="266">
        <v>2210</v>
      </c>
      <c r="C234" s="413"/>
      <c r="D234" s="418">
        <v>70734</v>
      </c>
      <c r="E234" s="413"/>
      <c r="F234" s="413"/>
      <c r="G234" s="413"/>
      <c r="H234" s="413"/>
      <c r="I234" s="413"/>
      <c r="J234" s="413"/>
      <c r="K234" s="420">
        <f>D234</f>
        <v>70734</v>
      </c>
      <c r="L234" s="418">
        <v>91389</v>
      </c>
    </row>
    <row r="235" spans="1:12" x14ac:dyDescent="0.2">
      <c r="A235" s="1804" t="s">
        <v>975</v>
      </c>
      <c r="B235" s="266">
        <v>2220</v>
      </c>
      <c r="C235" s="413"/>
      <c r="D235" s="412">
        <v>66897</v>
      </c>
      <c r="E235" s="413"/>
      <c r="F235" s="413"/>
      <c r="G235" s="413"/>
      <c r="H235" s="413"/>
      <c r="I235" s="413"/>
      <c r="J235" s="413"/>
      <c r="K235" s="420">
        <f>D235</f>
        <v>66897</v>
      </c>
      <c r="L235" s="412">
        <v>60893</v>
      </c>
    </row>
    <row r="236" spans="1:12" x14ac:dyDescent="0.2">
      <c r="A236" s="1804" t="s">
        <v>976</v>
      </c>
      <c r="B236" s="266">
        <v>2230</v>
      </c>
      <c r="C236" s="413"/>
      <c r="D236" s="412">
        <v>8649</v>
      </c>
      <c r="E236" s="413"/>
      <c r="F236" s="413"/>
      <c r="G236" s="413"/>
      <c r="H236" s="413"/>
      <c r="I236" s="413"/>
      <c r="J236" s="413"/>
      <c r="K236" s="420">
        <f>D236</f>
        <v>8649</v>
      </c>
      <c r="L236" s="412">
        <v>9306</v>
      </c>
    </row>
    <row r="237" spans="1:12" ht="12.75" customHeight="1" thickBot="1" x14ac:dyDescent="0.25">
      <c r="A237" s="1830" t="s">
        <v>659</v>
      </c>
      <c r="B237" s="878">
        <v>2200</v>
      </c>
      <c r="C237" s="413"/>
      <c r="D237" s="415">
        <f>SUM(D234:D236)</f>
        <v>146280</v>
      </c>
      <c r="E237" s="413"/>
      <c r="F237" s="413"/>
      <c r="G237" s="413"/>
      <c r="H237" s="413"/>
      <c r="I237" s="413"/>
      <c r="J237" s="413"/>
      <c r="K237" s="415">
        <f>SUM(K234:K236)</f>
        <v>146280</v>
      </c>
      <c r="L237" s="415">
        <f>SUM(L234:L236)</f>
        <v>161588</v>
      </c>
    </row>
    <row r="238" spans="1:12" ht="13.5" thickTop="1" x14ac:dyDescent="0.2">
      <c r="A238" s="1809" t="s">
        <v>713</v>
      </c>
      <c r="B238" s="535"/>
      <c r="C238" s="413"/>
      <c r="D238" s="419"/>
      <c r="E238" s="413"/>
      <c r="F238" s="413"/>
      <c r="G238" s="413"/>
      <c r="H238" s="413"/>
      <c r="I238" s="413"/>
      <c r="J238" s="413"/>
      <c r="K238" s="419"/>
      <c r="L238" s="419"/>
    </row>
    <row r="239" spans="1:12" x14ac:dyDescent="0.2">
      <c r="A239" s="1804" t="s">
        <v>977</v>
      </c>
      <c r="B239" s="266">
        <v>2310</v>
      </c>
      <c r="C239" s="413"/>
      <c r="D239" s="418">
        <v>12397</v>
      </c>
      <c r="E239" s="413"/>
      <c r="F239" s="413"/>
      <c r="G239" s="413"/>
      <c r="H239" s="413"/>
      <c r="I239" s="413"/>
      <c r="J239" s="413"/>
      <c r="K239" s="420">
        <f>D239</f>
        <v>12397</v>
      </c>
      <c r="L239" s="418">
        <v>6153</v>
      </c>
    </row>
    <row r="240" spans="1:12" x14ac:dyDescent="0.2">
      <c r="A240" s="1804" t="s">
        <v>978</v>
      </c>
      <c r="B240" s="266">
        <v>2320</v>
      </c>
      <c r="C240" s="413"/>
      <c r="D240" s="412">
        <v>14837</v>
      </c>
      <c r="E240" s="413"/>
      <c r="F240" s="413"/>
      <c r="G240" s="413"/>
      <c r="H240" s="413"/>
      <c r="I240" s="413"/>
      <c r="J240" s="413"/>
      <c r="K240" s="420">
        <f t="shared" ref="K240:K250" si="21">D240</f>
        <v>14837</v>
      </c>
      <c r="L240" s="412">
        <v>14423</v>
      </c>
    </row>
    <row r="241" spans="1:12" x14ac:dyDescent="0.2">
      <c r="A241" s="1804" t="s">
        <v>979</v>
      </c>
      <c r="B241" s="266">
        <v>2330</v>
      </c>
      <c r="C241" s="413"/>
      <c r="D241" s="412">
        <v>94231</v>
      </c>
      <c r="E241" s="413"/>
      <c r="F241" s="413"/>
      <c r="G241" s="413"/>
      <c r="H241" s="413"/>
      <c r="I241" s="413"/>
      <c r="J241" s="413"/>
      <c r="K241" s="420">
        <f t="shared" si="21"/>
        <v>94231</v>
      </c>
      <c r="L241" s="412">
        <v>99782</v>
      </c>
    </row>
    <row r="242" spans="1:12" x14ac:dyDescent="0.2">
      <c r="A242" s="1805" t="s">
        <v>339</v>
      </c>
      <c r="B242" s="291" t="s">
        <v>320</v>
      </c>
      <c r="C242" s="413"/>
      <c r="D242" s="691"/>
      <c r="E242" s="413"/>
      <c r="F242" s="413"/>
      <c r="G242" s="413"/>
      <c r="H242" s="413"/>
      <c r="I242" s="413"/>
      <c r="J242" s="413"/>
      <c r="K242" s="420">
        <f t="shared" si="21"/>
        <v>0</v>
      </c>
      <c r="L242" s="412"/>
    </row>
    <row r="243" spans="1:12" ht="23.25" customHeight="1" x14ac:dyDescent="0.2">
      <c r="A243" s="1805" t="s">
        <v>340</v>
      </c>
      <c r="B243" s="527" t="s">
        <v>321</v>
      </c>
      <c r="C243" s="413"/>
      <c r="D243" s="691"/>
      <c r="E243" s="413"/>
      <c r="F243" s="413"/>
      <c r="G243" s="413"/>
      <c r="H243" s="413"/>
      <c r="I243" s="413"/>
      <c r="J243" s="413"/>
      <c r="K243" s="420">
        <f t="shared" si="21"/>
        <v>0</v>
      </c>
      <c r="L243" s="412"/>
    </row>
    <row r="244" spans="1:12" x14ac:dyDescent="0.2">
      <c r="A244" s="1805" t="s">
        <v>341</v>
      </c>
      <c r="B244" s="291" t="s">
        <v>322</v>
      </c>
      <c r="C244" s="413"/>
      <c r="D244" s="691"/>
      <c r="E244" s="413"/>
      <c r="F244" s="413"/>
      <c r="G244" s="413"/>
      <c r="H244" s="413"/>
      <c r="I244" s="413"/>
      <c r="J244" s="413"/>
      <c r="K244" s="420">
        <f t="shared" si="21"/>
        <v>0</v>
      </c>
      <c r="L244" s="412"/>
    </row>
    <row r="245" spans="1:12" x14ac:dyDescent="0.2">
      <c r="A245" s="1805" t="s">
        <v>274</v>
      </c>
      <c r="B245" s="291" t="s">
        <v>323</v>
      </c>
      <c r="C245" s="413"/>
      <c r="D245" s="691"/>
      <c r="E245" s="413"/>
      <c r="F245" s="413"/>
      <c r="G245" s="413"/>
      <c r="H245" s="413"/>
      <c r="I245" s="413"/>
      <c r="J245" s="413"/>
      <c r="K245" s="420">
        <f t="shared" si="21"/>
        <v>0</v>
      </c>
      <c r="L245" s="412"/>
    </row>
    <row r="246" spans="1:12" x14ac:dyDescent="0.2">
      <c r="A246" s="1805" t="s">
        <v>816</v>
      </c>
      <c r="B246" s="291" t="s">
        <v>324</v>
      </c>
      <c r="C246" s="413"/>
      <c r="D246" s="691"/>
      <c r="E246" s="413"/>
      <c r="F246" s="413"/>
      <c r="G246" s="413"/>
      <c r="H246" s="413"/>
      <c r="I246" s="413"/>
      <c r="J246" s="413"/>
      <c r="K246" s="420">
        <f t="shared" si="21"/>
        <v>0</v>
      </c>
      <c r="L246" s="412"/>
    </row>
    <row r="247" spans="1:12" x14ac:dyDescent="0.2">
      <c r="A247" s="1805" t="s">
        <v>275</v>
      </c>
      <c r="B247" s="291" t="s">
        <v>325</v>
      </c>
      <c r="C247" s="413"/>
      <c r="D247" s="691"/>
      <c r="E247" s="413"/>
      <c r="F247" s="413"/>
      <c r="G247" s="413"/>
      <c r="H247" s="413"/>
      <c r="I247" s="413"/>
      <c r="J247" s="413"/>
      <c r="K247" s="420">
        <f t="shared" si="21"/>
        <v>0</v>
      </c>
      <c r="L247" s="412"/>
    </row>
    <row r="248" spans="1:12" ht="22.5" x14ac:dyDescent="0.2">
      <c r="A248" s="1805" t="s">
        <v>1214</v>
      </c>
      <c r="B248" s="527" t="s">
        <v>326</v>
      </c>
      <c r="C248" s="413"/>
      <c r="D248" s="691"/>
      <c r="E248" s="413"/>
      <c r="F248" s="413"/>
      <c r="G248" s="413"/>
      <c r="H248" s="413"/>
      <c r="I248" s="413"/>
      <c r="J248" s="413"/>
      <c r="K248" s="420">
        <f t="shared" si="21"/>
        <v>0</v>
      </c>
      <c r="L248" s="412"/>
    </row>
    <row r="249" spans="1:12" x14ac:dyDescent="0.2">
      <c r="A249" s="1805" t="s">
        <v>1215</v>
      </c>
      <c r="B249" s="291" t="s">
        <v>327</v>
      </c>
      <c r="C249" s="413"/>
      <c r="D249" s="691"/>
      <c r="E249" s="413"/>
      <c r="F249" s="413"/>
      <c r="G249" s="413"/>
      <c r="H249" s="413"/>
      <c r="I249" s="413"/>
      <c r="J249" s="413"/>
      <c r="K249" s="420">
        <f t="shared" si="21"/>
        <v>0</v>
      </c>
      <c r="L249" s="412"/>
    </row>
    <row r="250" spans="1:12" x14ac:dyDescent="0.2">
      <c r="A250" s="180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121465</v>
      </c>
      <c r="E251" s="413"/>
      <c r="F251" s="413"/>
      <c r="G251" s="413"/>
      <c r="H251" s="413"/>
      <c r="I251" s="413"/>
      <c r="J251" s="413"/>
      <c r="K251" s="415">
        <f>SUM(K239:K250)</f>
        <v>121465</v>
      </c>
      <c r="L251" s="415">
        <f>SUM(L239:L250)</f>
        <v>120358</v>
      </c>
    </row>
    <row r="252" spans="1:12" ht="13.5" thickTop="1" x14ac:dyDescent="0.2">
      <c r="A252" s="1809" t="s">
        <v>714</v>
      </c>
      <c r="B252" s="534"/>
      <c r="C252" s="413"/>
      <c r="D252" s="419"/>
      <c r="E252" s="413"/>
      <c r="F252" s="413"/>
      <c r="G252" s="413"/>
      <c r="H252" s="413"/>
      <c r="I252" s="413"/>
      <c r="J252" s="413"/>
      <c r="K252" s="419"/>
      <c r="L252" s="419"/>
    </row>
    <row r="253" spans="1:12" x14ac:dyDescent="0.2">
      <c r="A253" s="1804" t="s">
        <v>1256</v>
      </c>
      <c r="B253" s="525">
        <v>2410</v>
      </c>
      <c r="C253" s="413"/>
      <c r="D253" s="418">
        <v>454774</v>
      </c>
      <c r="E253" s="413"/>
      <c r="F253" s="413"/>
      <c r="G253" s="413"/>
      <c r="H253" s="413"/>
      <c r="I253" s="413"/>
      <c r="J253" s="413"/>
      <c r="K253" s="420">
        <f>D253</f>
        <v>454774</v>
      </c>
      <c r="L253" s="418">
        <v>429861</v>
      </c>
    </row>
    <row r="254" spans="1:12" ht="23.25" customHeight="1" x14ac:dyDescent="0.2">
      <c r="A254" s="1810" t="s">
        <v>1216</v>
      </c>
      <c r="B254" s="526">
        <v>2490</v>
      </c>
      <c r="C254" s="413"/>
      <c r="D254" s="412"/>
      <c r="E254" s="413"/>
      <c r="F254" s="413"/>
      <c r="G254" s="413"/>
      <c r="H254" s="413"/>
      <c r="I254" s="413"/>
      <c r="J254" s="413"/>
      <c r="K254" s="420">
        <f>D254</f>
        <v>0</v>
      </c>
      <c r="L254" s="412"/>
    </row>
    <row r="255" spans="1:12" ht="12.75" customHeight="1" thickBot="1" x14ac:dyDescent="0.25">
      <c r="A255" s="1825" t="s">
        <v>302</v>
      </c>
      <c r="B255" s="541" t="s">
        <v>35</v>
      </c>
      <c r="C255" s="413"/>
      <c r="D255" s="415">
        <f>SUM(D253:D254)</f>
        <v>454774</v>
      </c>
      <c r="E255" s="413"/>
      <c r="F255" s="413"/>
      <c r="G255" s="413"/>
      <c r="H255" s="413"/>
      <c r="I255" s="413"/>
      <c r="J255" s="413"/>
      <c r="K255" s="415">
        <f>SUM(K253:K254)</f>
        <v>454774</v>
      </c>
      <c r="L255" s="415">
        <f>SUM(L253:L254)</f>
        <v>429861</v>
      </c>
    </row>
    <row r="256" spans="1:12" ht="13.5" thickTop="1" x14ac:dyDescent="0.2">
      <c r="A256" s="1809" t="s">
        <v>715</v>
      </c>
      <c r="B256" s="534"/>
      <c r="C256" s="413"/>
      <c r="D256" s="413"/>
      <c r="E256" s="413"/>
      <c r="F256" s="413"/>
      <c r="G256" s="413"/>
      <c r="H256" s="413"/>
      <c r="I256" s="413"/>
      <c r="J256" s="413"/>
      <c r="K256" s="419"/>
      <c r="L256" s="419"/>
    </row>
    <row r="257" spans="1:12" x14ac:dyDescent="0.2">
      <c r="A257" s="1804" t="s">
        <v>1257</v>
      </c>
      <c r="B257" s="525">
        <v>2510</v>
      </c>
      <c r="C257" s="413"/>
      <c r="D257" s="412">
        <v>2072</v>
      </c>
      <c r="E257" s="413"/>
      <c r="F257" s="413"/>
      <c r="G257" s="413"/>
      <c r="H257" s="413"/>
      <c r="I257" s="413"/>
      <c r="J257" s="413"/>
      <c r="K257" s="420">
        <f>D257</f>
        <v>2072</v>
      </c>
      <c r="L257" s="418">
        <v>1986</v>
      </c>
    </row>
    <row r="258" spans="1:12" x14ac:dyDescent="0.2">
      <c r="A258" s="1804" t="s">
        <v>542</v>
      </c>
      <c r="B258" s="525">
        <v>2520</v>
      </c>
      <c r="C258" s="413"/>
      <c r="D258" s="412">
        <v>48271</v>
      </c>
      <c r="E258" s="413"/>
      <c r="F258" s="413"/>
      <c r="G258" s="413"/>
      <c r="H258" s="413"/>
      <c r="I258" s="413"/>
      <c r="J258" s="413"/>
      <c r="K258" s="420">
        <f t="shared" ref="K258:K263" si="22">D258</f>
        <v>48271</v>
      </c>
      <c r="L258" s="412">
        <v>46226</v>
      </c>
    </row>
    <row r="259" spans="1:12" x14ac:dyDescent="0.2">
      <c r="A259" s="1804" t="s">
        <v>5</v>
      </c>
      <c r="B259" s="266">
        <v>2530</v>
      </c>
      <c r="C259" s="413"/>
      <c r="D259" s="412">
        <v>32</v>
      </c>
      <c r="E259" s="413"/>
      <c r="F259" s="413"/>
      <c r="G259" s="413"/>
      <c r="H259" s="413"/>
      <c r="I259" s="413"/>
      <c r="J259" s="413"/>
      <c r="K259" s="420">
        <f t="shared" si="22"/>
        <v>32</v>
      </c>
      <c r="L259" s="412"/>
    </row>
    <row r="260" spans="1:12" x14ac:dyDescent="0.2">
      <c r="A260" s="1804" t="s">
        <v>221</v>
      </c>
      <c r="B260" s="266">
        <v>2540</v>
      </c>
      <c r="C260" s="413"/>
      <c r="D260" s="412">
        <v>845244</v>
      </c>
      <c r="E260" s="413"/>
      <c r="F260" s="413"/>
      <c r="G260" s="413"/>
      <c r="H260" s="413"/>
      <c r="I260" s="413"/>
      <c r="J260" s="413"/>
      <c r="K260" s="420">
        <f t="shared" si="22"/>
        <v>845244</v>
      </c>
      <c r="L260" s="412">
        <v>743827</v>
      </c>
    </row>
    <row r="261" spans="1:12" x14ac:dyDescent="0.2">
      <c r="A261" s="1804" t="s">
        <v>1128</v>
      </c>
      <c r="B261" s="266">
        <v>2550</v>
      </c>
      <c r="C261" s="413"/>
      <c r="D261" s="412"/>
      <c r="E261" s="413"/>
      <c r="F261" s="413"/>
      <c r="G261" s="413"/>
      <c r="H261" s="413"/>
      <c r="I261" s="413"/>
      <c r="J261" s="413"/>
      <c r="K261" s="420">
        <f t="shared" si="22"/>
        <v>0</v>
      </c>
      <c r="L261" s="412"/>
    </row>
    <row r="262" spans="1:12" x14ac:dyDescent="0.2">
      <c r="A262" s="1804" t="s">
        <v>107</v>
      </c>
      <c r="B262" s="266">
        <v>2560</v>
      </c>
      <c r="C262" s="413"/>
      <c r="D262" s="412">
        <v>53957</v>
      </c>
      <c r="E262" s="413"/>
      <c r="F262" s="413"/>
      <c r="G262" s="413"/>
      <c r="H262" s="413"/>
      <c r="I262" s="413"/>
      <c r="J262" s="413"/>
      <c r="K262" s="420">
        <f t="shared" si="22"/>
        <v>53957</v>
      </c>
      <c r="L262" s="412">
        <v>68750</v>
      </c>
    </row>
    <row r="263" spans="1:12" x14ac:dyDescent="0.2">
      <c r="A263" s="180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949576</v>
      </c>
      <c r="E264" s="413"/>
      <c r="F264" s="413"/>
      <c r="G264" s="413"/>
      <c r="H264" s="413"/>
      <c r="I264" s="413"/>
      <c r="J264" s="413"/>
      <c r="K264" s="415">
        <f>SUM(K257:K263)</f>
        <v>949576</v>
      </c>
      <c r="L264" s="415">
        <f>SUM(L257:L263)</f>
        <v>860789</v>
      </c>
    </row>
    <row r="265" spans="1:12" ht="13.5" thickTop="1" x14ac:dyDescent="0.2">
      <c r="A265" s="1824" t="s">
        <v>716</v>
      </c>
      <c r="B265" s="515"/>
      <c r="C265" s="413"/>
      <c r="D265" s="419"/>
      <c r="E265" s="413"/>
      <c r="F265" s="413"/>
      <c r="G265" s="413"/>
      <c r="H265" s="413"/>
      <c r="I265" s="413"/>
      <c r="J265" s="413"/>
      <c r="K265" s="419"/>
      <c r="L265" s="419"/>
    </row>
    <row r="266" spans="1:12" x14ac:dyDescent="0.2">
      <c r="A266" s="1804" t="s">
        <v>1249</v>
      </c>
      <c r="B266" s="266">
        <v>2610</v>
      </c>
      <c r="C266" s="413"/>
      <c r="D266" s="418">
        <v>14219</v>
      </c>
      <c r="E266" s="413"/>
      <c r="F266" s="413"/>
      <c r="G266" s="413"/>
      <c r="H266" s="413"/>
      <c r="I266" s="413"/>
      <c r="J266" s="413"/>
      <c r="K266" s="420">
        <f>D266</f>
        <v>14219</v>
      </c>
      <c r="L266" s="418"/>
    </row>
    <row r="267" spans="1:12" ht="20.25" customHeight="1" x14ac:dyDescent="0.2">
      <c r="A267" s="1804" t="s">
        <v>710</v>
      </c>
      <c r="B267" s="114">
        <v>2620</v>
      </c>
      <c r="C267" s="413"/>
      <c r="D267" s="412"/>
      <c r="E267" s="413"/>
      <c r="F267" s="413"/>
      <c r="G267" s="413"/>
      <c r="H267" s="413"/>
      <c r="I267" s="413"/>
      <c r="J267" s="413"/>
      <c r="K267" s="420">
        <f>D267</f>
        <v>0</v>
      </c>
      <c r="L267" s="412"/>
    </row>
    <row r="268" spans="1:12" ht="12" customHeight="1" x14ac:dyDescent="0.2">
      <c r="A268" s="1804" t="s">
        <v>1250</v>
      </c>
      <c r="B268" s="266">
        <v>2630</v>
      </c>
      <c r="C268" s="413"/>
      <c r="D268" s="412">
        <v>28514</v>
      </c>
      <c r="E268" s="413"/>
      <c r="F268" s="413"/>
      <c r="G268" s="413"/>
      <c r="H268" s="413"/>
      <c r="I268" s="413"/>
      <c r="J268" s="413"/>
      <c r="K268" s="420">
        <f>D268</f>
        <v>28514</v>
      </c>
      <c r="L268" s="412">
        <v>27608</v>
      </c>
    </row>
    <row r="269" spans="1:12" x14ac:dyDescent="0.2">
      <c r="A269" s="1804" t="s">
        <v>471</v>
      </c>
      <c r="B269" s="266">
        <v>2640</v>
      </c>
      <c r="C269" s="413"/>
      <c r="D269" s="412">
        <v>82241</v>
      </c>
      <c r="E269" s="413"/>
      <c r="F269" s="413"/>
      <c r="G269" s="413"/>
      <c r="H269" s="413"/>
      <c r="I269" s="413"/>
      <c r="J269" s="413"/>
      <c r="K269" s="420">
        <f>D269</f>
        <v>82241</v>
      </c>
      <c r="L269" s="412">
        <v>75925</v>
      </c>
    </row>
    <row r="270" spans="1:12" x14ac:dyDescent="0.2">
      <c r="A270" s="1804" t="s">
        <v>472</v>
      </c>
      <c r="B270" s="266">
        <v>2660</v>
      </c>
      <c r="C270" s="413"/>
      <c r="D270" s="412">
        <v>166266</v>
      </c>
      <c r="E270" s="413"/>
      <c r="F270" s="413"/>
      <c r="G270" s="413"/>
      <c r="H270" s="413"/>
      <c r="I270" s="413"/>
      <c r="J270" s="413"/>
      <c r="K270" s="420">
        <f>D270</f>
        <v>166266</v>
      </c>
      <c r="L270" s="412">
        <v>163596</v>
      </c>
    </row>
    <row r="271" spans="1:12" ht="12.75" customHeight="1" thickBot="1" x14ac:dyDescent="0.25">
      <c r="A271" s="1828" t="s">
        <v>38</v>
      </c>
      <c r="B271" s="468" t="s">
        <v>37</v>
      </c>
      <c r="C271" s="413"/>
      <c r="D271" s="415">
        <f>SUM(D266:D270)</f>
        <v>291240</v>
      </c>
      <c r="E271" s="413"/>
      <c r="F271" s="413"/>
      <c r="G271" s="413"/>
      <c r="H271" s="413"/>
      <c r="I271" s="413"/>
      <c r="J271" s="413"/>
      <c r="K271" s="415">
        <f>SUM(K266:K270)</f>
        <v>291240</v>
      </c>
      <c r="L271" s="415">
        <f>SUM(L266:L270)</f>
        <v>267129</v>
      </c>
    </row>
    <row r="272" spans="1:12" ht="13.5" customHeight="1" thickTop="1" x14ac:dyDescent="0.2">
      <c r="A272" s="1812" t="s">
        <v>1155</v>
      </c>
      <c r="B272" s="1081" t="s">
        <v>672</v>
      </c>
      <c r="C272" s="413"/>
      <c r="D272" s="1854">
        <v>7000</v>
      </c>
      <c r="E272" s="413"/>
      <c r="F272" s="413"/>
      <c r="G272" s="413"/>
      <c r="H272" s="413"/>
      <c r="I272" s="413"/>
      <c r="J272" s="413"/>
      <c r="K272" s="430">
        <f>D272</f>
        <v>7000</v>
      </c>
      <c r="L272" s="1854">
        <v>6800</v>
      </c>
    </row>
    <row r="273" spans="1:12" ht="12.75" customHeight="1" thickBot="1" x14ac:dyDescent="0.25">
      <c r="A273" s="1831" t="s">
        <v>971</v>
      </c>
      <c r="B273" s="879">
        <v>2000</v>
      </c>
      <c r="C273" s="413"/>
      <c r="D273" s="425">
        <f>SUM(D232,D237,D251,D255,D264,D271,D272)</f>
        <v>2253767</v>
      </c>
      <c r="E273" s="413"/>
      <c r="F273" s="413"/>
      <c r="G273" s="413"/>
      <c r="H273" s="413"/>
      <c r="I273" s="413"/>
      <c r="J273" s="413"/>
      <c r="K273" s="425">
        <f>SUM(K232,K237,K251,K255,K264,K271,K272)</f>
        <v>2253767</v>
      </c>
      <c r="L273" s="425">
        <f>SUM(L232,L237,L251,L255,L264,L271,L272)</f>
        <v>2090935</v>
      </c>
    </row>
    <row r="274" spans="1:12" ht="18" customHeight="1" thickTop="1" thickBot="1" x14ac:dyDescent="0.25">
      <c r="A274" s="1832" t="s">
        <v>1042</v>
      </c>
      <c r="B274" s="263">
        <v>3000</v>
      </c>
      <c r="C274" s="413"/>
      <c r="D274" s="424">
        <v>115537</v>
      </c>
      <c r="E274" s="413"/>
      <c r="F274" s="413"/>
      <c r="G274" s="413"/>
      <c r="H274" s="413"/>
      <c r="I274" s="413"/>
      <c r="J274" s="413"/>
      <c r="K274" s="428">
        <f>D274</f>
        <v>115537</v>
      </c>
      <c r="L274" s="424">
        <v>78549</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4" t="s">
        <v>348</v>
      </c>
      <c r="B276" s="266">
        <v>4120</v>
      </c>
      <c r="C276" s="413"/>
      <c r="D276" s="412"/>
      <c r="E276" s="413"/>
      <c r="F276" s="413"/>
      <c r="G276" s="413"/>
      <c r="H276" s="413"/>
      <c r="I276" s="413"/>
      <c r="J276" s="413"/>
      <c r="K276" s="414">
        <f>D276</f>
        <v>0</v>
      </c>
      <c r="L276" s="412"/>
    </row>
    <row r="277" spans="1:12" x14ac:dyDescent="0.2">
      <c r="A277" s="1804"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1043</v>
      </c>
      <c r="B279" s="1860" t="s">
        <v>581</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6">
        <v>5110</v>
      </c>
      <c r="C281" s="413"/>
      <c r="D281" s="413"/>
      <c r="E281" s="413"/>
      <c r="F281" s="413"/>
      <c r="G281" s="413"/>
      <c r="H281" s="412"/>
      <c r="I281" s="413"/>
      <c r="J281" s="413"/>
      <c r="K281" s="414">
        <f>H281</f>
        <v>0</v>
      </c>
      <c r="L281" s="412"/>
    </row>
    <row r="282" spans="1:12" x14ac:dyDescent="0.2">
      <c r="A282" s="1804" t="s">
        <v>92</v>
      </c>
      <c r="B282" s="266">
        <v>5120</v>
      </c>
      <c r="C282" s="413"/>
      <c r="D282" s="413"/>
      <c r="E282" s="413"/>
      <c r="F282" s="413"/>
      <c r="G282" s="413"/>
      <c r="H282" s="412"/>
      <c r="I282" s="413"/>
      <c r="J282" s="413"/>
      <c r="K282" s="414">
        <f>H282</f>
        <v>0</v>
      </c>
      <c r="L282" s="412"/>
    </row>
    <row r="283" spans="1:12" ht="12.75" customHeight="1" x14ac:dyDescent="0.2">
      <c r="A283" s="1804" t="s">
        <v>1390</v>
      </c>
      <c r="B283" s="114" t="s">
        <v>720</v>
      </c>
      <c r="C283" s="413"/>
      <c r="D283" s="413"/>
      <c r="E283" s="413"/>
      <c r="F283" s="413"/>
      <c r="G283" s="413"/>
      <c r="H283" s="412"/>
      <c r="I283" s="413"/>
      <c r="J283" s="413"/>
      <c r="K283" s="414">
        <f>H283</f>
        <v>0</v>
      </c>
      <c r="L283" s="412"/>
    </row>
    <row r="284" spans="1:12" x14ac:dyDescent="0.2">
      <c r="A284" s="1804" t="s">
        <v>93</v>
      </c>
      <c r="B284" s="266" t="s">
        <v>691</v>
      </c>
      <c r="C284" s="413"/>
      <c r="D284" s="413"/>
      <c r="E284" s="413"/>
      <c r="F284" s="413"/>
      <c r="G284" s="413"/>
      <c r="H284" s="412"/>
      <c r="I284" s="413"/>
      <c r="J284" s="413"/>
      <c r="K284" s="414">
        <f>H284</f>
        <v>0</v>
      </c>
      <c r="L284" s="412"/>
    </row>
    <row r="285" spans="1:12" x14ac:dyDescent="0.2">
      <c r="A285" s="180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1044</v>
      </c>
      <c r="B287" s="263" t="s">
        <v>1028</v>
      </c>
      <c r="C287" s="413"/>
      <c r="D287" s="417"/>
      <c r="E287" s="413"/>
      <c r="F287" s="413"/>
      <c r="G287" s="413"/>
      <c r="H287" s="1856"/>
      <c r="I287" s="413"/>
      <c r="J287" s="413"/>
      <c r="K287" s="1856"/>
      <c r="L287" s="426"/>
    </row>
    <row r="288" spans="1:12" ht="12.75" customHeight="1" thickTop="1" thickBot="1" x14ac:dyDescent="0.25">
      <c r="A288" s="2408" t="s">
        <v>594</v>
      </c>
      <c r="B288" s="2410"/>
      <c r="C288" s="413"/>
      <c r="D288" s="415">
        <f>SUM(D223,D273,D274,D278)</f>
        <v>4251131</v>
      </c>
      <c r="E288" s="413"/>
      <c r="F288" s="413"/>
      <c r="G288" s="413"/>
      <c r="H288" s="415">
        <f>H286</f>
        <v>0</v>
      </c>
      <c r="I288" s="413"/>
      <c r="J288" s="413"/>
      <c r="K288" s="415">
        <f>SUM(K223,K273,K274,K278,K286,K287)</f>
        <v>4251131</v>
      </c>
      <c r="L288" s="415">
        <f>SUM(L223,L273,L274,L278,L286,L287)</f>
        <v>3459905</v>
      </c>
    </row>
    <row r="289" spans="1:14" ht="23.25" thickTop="1" x14ac:dyDescent="0.2">
      <c r="A289" s="901" t="s">
        <v>1176</v>
      </c>
      <c r="B289" s="902"/>
      <c r="C289" s="413"/>
      <c r="D289" s="416"/>
      <c r="E289" s="413"/>
      <c r="F289" s="413"/>
      <c r="G289" s="413"/>
      <c r="H289" s="441"/>
      <c r="I289" s="413"/>
      <c r="J289" s="413"/>
      <c r="K289" s="440">
        <f>'Revenues 9-14'!G275-'Expenditures 15-22'!K288</f>
        <v>-1900691</v>
      </c>
      <c r="L289" s="441"/>
    </row>
    <row r="290" spans="1:14" s="870" customFormat="1" ht="9" customHeight="1" x14ac:dyDescent="0.2">
      <c r="A290" s="1823"/>
      <c r="B290" s="900"/>
      <c r="C290" s="897"/>
      <c r="D290" s="897"/>
      <c r="E290" s="897"/>
      <c r="F290" s="897"/>
      <c r="G290" s="897"/>
      <c r="H290" s="897"/>
      <c r="I290" s="897"/>
      <c r="J290" s="897"/>
      <c r="K290" s="897"/>
      <c r="L290" s="897"/>
      <c r="M290" s="909"/>
      <c r="N290" s="909"/>
    </row>
    <row r="291" spans="1:14" ht="30" customHeight="1" x14ac:dyDescent="0.2">
      <c r="A291" s="2397" t="s">
        <v>150</v>
      </c>
      <c r="B291" s="2401"/>
      <c r="C291" s="893"/>
      <c r="D291" s="894"/>
      <c r="E291" s="894"/>
      <c r="F291" s="894"/>
      <c r="G291" s="894"/>
      <c r="H291" s="894"/>
      <c r="I291" s="894"/>
      <c r="J291" s="894"/>
      <c r="K291" s="894"/>
      <c r="L291" s="895"/>
    </row>
    <row r="292" spans="1:14" ht="18" customHeight="1" x14ac:dyDescent="0.2">
      <c r="A292" s="1814" t="s">
        <v>151</v>
      </c>
      <c r="B292" s="264" t="s">
        <v>667</v>
      </c>
      <c r="C292" s="413"/>
      <c r="D292" s="413"/>
      <c r="E292" s="413"/>
      <c r="F292" s="413"/>
      <c r="G292" s="413"/>
      <c r="H292" s="413"/>
      <c r="I292" s="413"/>
      <c r="J292" s="413"/>
      <c r="K292" s="413"/>
      <c r="L292" s="413"/>
    </row>
    <row r="293" spans="1:14" ht="13.5" customHeight="1" x14ac:dyDescent="0.2">
      <c r="A293" s="1834" t="s">
        <v>715</v>
      </c>
      <c r="B293" s="466"/>
      <c r="C293" s="417"/>
      <c r="D293" s="417"/>
      <c r="E293" s="417"/>
      <c r="F293" s="417"/>
      <c r="G293" s="417"/>
      <c r="H293" s="417"/>
      <c r="I293" s="413"/>
      <c r="J293" s="413"/>
      <c r="K293" s="417"/>
      <c r="L293" s="417"/>
    </row>
    <row r="294" spans="1:14" x14ac:dyDescent="0.2">
      <c r="A294" s="1835" t="s">
        <v>711</v>
      </c>
      <c r="B294" s="269">
        <v>2530</v>
      </c>
      <c r="C294" s="412"/>
      <c r="D294" s="412"/>
      <c r="E294" s="412">
        <v>275227</v>
      </c>
      <c r="F294" s="412"/>
      <c r="G294" s="412">
        <v>5499095</v>
      </c>
      <c r="H294" s="412"/>
      <c r="I294" s="436">
        <v>30316</v>
      </c>
      <c r="J294" s="436"/>
      <c r="K294" s="414">
        <f>SUM(C294:J294)</f>
        <v>5804638</v>
      </c>
      <c r="L294" s="436">
        <v>3398337</v>
      </c>
    </row>
    <row r="295" spans="1:14" ht="13.5" customHeight="1" x14ac:dyDescent="0.2">
      <c r="A295" s="183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275227</v>
      </c>
      <c r="F296" s="425">
        <f t="shared" si="23"/>
        <v>0</v>
      </c>
      <c r="G296" s="425">
        <f t="shared" si="23"/>
        <v>5499095</v>
      </c>
      <c r="H296" s="425">
        <f t="shared" si="23"/>
        <v>0</v>
      </c>
      <c r="I296" s="425">
        <f t="shared" si="23"/>
        <v>30316</v>
      </c>
      <c r="J296" s="425">
        <f t="shared" si="23"/>
        <v>0</v>
      </c>
      <c r="K296" s="425">
        <f t="shared" si="23"/>
        <v>5804638</v>
      </c>
      <c r="L296" s="425">
        <f t="shared" si="23"/>
        <v>3398337</v>
      </c>
    </row>
    <row r="297" spans="1:14" ht="18" customHeight="1" thickTop="1" x14ac:dyDescent="0.2">
      <c r="A297" s="1814" t="s">
        <v>152</v>
      </c>
      <c r="B297" s="263" t="s">
        <v>1027</v>
      </c>
      <c r="C297" s="413"/>
      <c r="D297" s="413"/>
      <c r="E297" s="413"/>
      <c r="F297" s="413"/>
      <c r="G297" s="413"/>
      <c r="H297" s="413"/>
      <c r="I297" s="413"/>
      <c r="J297" s="413"/>
      <c r="K297" s="413"/>
      <c r="L297" s="413"/>
    </row>
    <row r="298" spans="1:14" ht="13.5" customHeight="1" x14ac:dyDescent="0.2">
      <c r="A298" s="1819" t="s">
        <v>1068</v>
      </c>
      <c r="B298" s="208"/>
      <c r="C298" s="413"/>
      <c r="D298" s="413"/>
      <c r="E298" s="413"/>
      <c r="F298" s="413"/>
      <c r="G298" s="413"/>
      <c r="H298" s="413"/>
      <c r="I298" s="413"/>
      <c r="J298" s="413"/>
      <c r="K298" s="413"/>
      <c r="L298" s="413"/>
    </row>
    <row r="299" spans="1:14" x14ac:dyDescent="0.2">
      <c r="A299" s="1836" t="s">
        <v>1069</v>
      </c>
      <c r="B299" s="528" t="s">
        <v>657</v>
      </c>
      <c r="C299" s="413"/>
      <c r="D299" s="413"/>
      <c r="E299" s="436"/>
      <c r="F299" s="413"/>
      <c r="G299" s="413"/>
      <c r="H299" s="436"/>
      <c r="I299" s="413"/>
      <c r="J299" s="413"/>
      <c r="K299" s="1061">
        <f>SUM(E299,H299)</f>
        <v>0</v>
      </c>
      <c r="L299" s="436"/>
    </row>
    <row r="300" spans="1:14" x14ac:dyDescent="0.2">
      <c r="A300" s="1804" t="s">
        <v>348</v>
      </c>
      <c r="B300" s="266">
        <v>4120</v>
      </c>
      <c r="C300" s="413"/>
      <c r="D300" s="413"/>
      <c r="E300" s="436"/>
      <c r="F300" s="413"/>
      <c r="G300" s="413"/>
      <c r="H300" s="436"/>
      <c r="I300" s="507"/>
      <c r="J300" s="413"/>
      <c r="K300" s="1061">
        <f>SUM(E300,H300)</f>
        <v>0</v>
      </c>
      <c r="L300" s="412"/>
    </row>
    <row r="301" spans="1:14" x14ac:dyDescent="0.2">
      <c r="A301" s="1804" t="s">
        <v>811</v>
      </c>
      <c r="B301" s="266">
        <v>4140</v>
      </c>
      <c r="C301" s="413"/>
      <c r="D301" s="413"/>
      <c r="E301" s="436"/>
      <c r="F301" s="413"/>
      <c r="G301" s="413"/>
      <c r="H301" s="436"/>
      <c r="I301" s="507"/>
      <c r="J301" s="413"/>
      <c r="K301" s="1061">
        <f>SUM(E301,H301)</f>
        <v>0</v>
      </c>
      <c r="L301" s="412"/>
    </row>
    <row r="302" spans="1:14" ht="12.75" customHeight="1" x14ac:dyDescent="0.2">
      <c r="A302" s="1810"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9" t="s">
        <v>1063</v>
      </c>
      <c r="B304" s="1797" t="s">
        <v>1028</v>
      </c>
      <c r="C304" s="417"/>
      <c r="D304" s="417"/>
      <c r="E304" s="417"/>
      <c r="F304" s="417"/>
      <c r="G304" s="417"/>
      <c r="H304" s="417"/>
      <c r="I304" s="417"/>
      <c r="J304" s="413"/>
      <c r="K304" s="417"/>
      <c r="L304" s="424"/>
    </row>
    <row r="305" spans="1:14" ht="12.75" customHeight="1" thickTop="1" thickBot="1" x14ac:dyDescent="0.25">
      <c r="A305" s="2406" t="s">
        <v>316</v>
      </c>
      <c r="B305" s="2407"/>
      <c r="C305" s="415">
        <f>SUM(C296)</f>
        <v>0</v>
      </c>
      <c r="D305" s="415">
        <f>SUM(D296)</f>
        <v>0</v>
      </c>
      <c r="E305" s="415">
        <f>SUM(E296,E303)</f>
        <v>275227</v>
      </c>
      <c r="F305" s="415">
        <f>SUM(F296)</f>
        <v>0</v>
      </c>
      <c r="G305" s="415">
        <f>SUM(G296)</f>
        <v>5499095</v>
      </c>
      <c r="H305" s="415">
        <f>SUM(H296,H303)</f>
        <v>0</v>
      </c>
      <c r="I305" s="415">
        <f>SUM(I296)</f>
        <v>30316</v>
      </c>
      <c r="J305" s="415">
        <f>SUM(J296)</f>
        <v>0</v>
      </c>
      <c r="K305" s="415">
        <f>SUM(K296,K303,K304)</f>
        <v>5804638</v>
      </c>
      <c r="L305" s="415">
        <f>SUM(L296,L303,L304)</f>
        <v>3398337</v>
      </c>
    </row>
    <row r="306" spans="1:14" ht="23.25" customHeight="1" thickTop="1" x14ac:dyDescent="0.2">
      <c r="A306" s="2402" t="s">
        <v>1176</v>
      </c>
      <c r="B306" s="2403"/>
      <c r="C306" s="419"/>
      <c r="D306" s="419"/>
      <c r="E306" s="419"/>
      <c r="F306" s="419"/>
      <c r="G306" s="419"/>
      <c r="H306" s="419"/>
      <c r="I306" s="419"/>
      <c r="J306" s="419"/>
      <c r="K306" s="430">
        <f>'Revenues 9-14'!H275-'Expenditures 15-22'!K305</f>
        <v>-2661849</v>
      </c>
      <c r="L306" s="419"/>
    </row>
    <row r="307" spans="1:14" s="870" customFormat="1" ht="9" customHeight="1" x14ac:dyDescent="0.2">
      <c r="A307" s="1837"/>
      <c r="B307" s="868"/>
      <c r="C307" s="869"/>
      <c r="D307" s="869"/>
      <c r="E307" s="869"/>
      <c r="F307" s="869"/>
      <c r="G307" s="869"/>
      <c r="H307" s="869"/>
      <c r="I307" s="869"/>
      <c r="J307" s="869"/>
      <c r="K307" s="869"/>
      <c r="L307" s="869"/>
      <c r="M307" s="909"/>
      <c r="N307" s="909"/>
    </row>
    <row r="308" spans="1:14" ht="30" customHeight="1" x14ac:dyDescent="0.2">
      <c r="A308" s="2413" t="s">
        <v>156</v>
      </c>
      <c r="B308" s="2414"/>
      <c r="C308" s="880"/>
      <c r="D308" s="881"/>
      <c r="E308" s="881"/>
      <c r="F308" s="881"/>
      <c r="G308" s="881"/>
      <c r="H308" s="881"/>
      <c r="I308" s="881"/>
      <c r="J308" s="881"/>
      <c r="K308" s="881"/>
      <c r="L308" s="882"/>
    </row>
    <row r="309" spans="1:14" s="19" customFormat="1" ht="9" customHeight="1" x14ac:dyDescent="0.2">
      <c r="A309" s="1837"/>
      <c r="B309" s="868"/>
      <c r="C309" s="830"/>
      <c r="D309" s="830"/>
      <c r="E309" s="830"/>
      <c r="F309" s="830"/>
      <c r="G309" s="830"/>
      <c r="H309" s="830"/>
      <c r="I309" s="830"/>
      <c r="J309" s="830"/>
      <c r="K309" s="830"/>
      <c r="L309" s="830"/>
      <c r="M309" s="909"/>
      <c r="N309" s="909"/>
    </row>
    <row r="310" spans="1:14" ht="30" customHeight="1" x14ac:dyDescent="0.2">
      <c r="A310" s="2415" t="s">
        <v>1070</v>
      </c>
      <c r="B310" s="2414"/>
      <c r="C310" s="880"/>
      <c r="D310" s="881"/>
      <c r="E310" s="881"/>
      <c r="F310" s="881"/>
      <c r="G310" s="881"/>
      <c r="H310" s="881"/>
      <c r="I310" s="881"/>
      <c r="J310" s="881"/>
      <c r="K310" s="881"/>
      <c r="L310" s="882"/>
    </row>
    <row r="311" spans="1:14" s="19" customFormat="1" ht="13.5" customHeight="1" x14ac:dyDescent="0.2">
      <c r="A311" s="183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3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3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0" t="s">
        <v>832</v>
      </c>
      <c r="B323" s="532" t="s">
        <v>667</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19" t="s">
        <v>718</v>
      </c>
      <c r="B325" s="208"/>
      <c r="C325" s="413"/>
      <c r="D325" s="413"/>
      <c r="E325" s="413"/>
      <c r="F325" s="413"/>
      <c r="G325" s="413"/>
      <c r="H325" s="417"/>
      <c r="I325" s="413"/>
      <c r="J325" s="413"/>
      <c r="K325" s="417"/>
      <c r="L325" s="417"/>
    </row>
    <row r="326" spans="1:14" x14ac:dyDescent="0.2">
      <c r="A326" s="1836" t="s">
        <v>91</v>
      </c>
      <c r="B326" s="528" t="s">
        <v>1072</v>
      </c>
      <c r="C326" s="437"/>
      <c r="D326" s="437"/>
      <c r="E326" s="437"/>
      <c r="F326" s="437"/>
      <c r="G326" s="437"/>
      <c r="H326" s="435"/>
      <c r="I326" s="437"/>
      <c r="J326" s="437"/>
      <c r="K326" s="1061">
        <f>H326</f>
        <v>0</v>
      </c>
      <c r="L326" s="435"/>
    </row>
    <row r="327" spans="1:14" ht="12.75" customHeight="1" x14ac:dyDescent="0.2">
      <c r="A327" s="1836" t="s">
        <v>1390</v>
      </c>
      <c r="B327" s="528" t="s">
        <v>720</v>
      </c>
      <c r="C327" s="437"/>
      <c r="D327" s="437"/>
      <c r="E327" s="437"/>
      <c r="F327" s="437"/>
      <c r="G327" s="437"/>
      <c r="H327" s="435"/>
      <c r="I327" s="437"/>
      <c r="J327" s="437"/>
      <c r="K327" s="1061">
        <f>H327</f>
        <v>0</v>
      </c>
      <c r="L327" s="435"/>
    </row>
    <row r="328" spans="1:14" x14ac:dyDescent="0.2">
      <c r="A328" s="1804" t="s">
        <v>1073</v>
      </c>
      <c r="B328" s="114">
        <v>5150</v>
      </c>
      <c r="C328" s="437"/>
      <c r="D328" s="437"/>
      <c r="E328" s="437"/>
      <c r="F328" s="437"/>
      <c r="G328" s="437"/>
      <c r="H328" s="436"/>
      <c r="I328" s="437"/>
      <c r="J328" s="437"/>
      <c r="K328" s="1061">
        <f>H328</f>
        <v>0</v>
      </c>
      <c r="L328" s="436"/>
    </row>
    <row r="329" spans="1:14" ht="20.25" customHeight="1" thickBot="1" x14ac:dyDescent="0.25">
      <c r="A329" s="185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9" t="s">
        <v>1075</v>
      </c>
      <c r="B330" s="1797" t="s">
        <v>1028</v>
      </c>
      <c r="C330" s="413"/>
      <c r="D330" s="413"/>
      <c r="E330" s="507"/>
      <c r="F330" s="433"/>
      <c r="G330" s="433"/>
      <c r="H330" s="507"/>
      <c r="I330" s="507"/>
      <c r="J330" s="433"/>
      <c r="K330" s="507"/>
      <c r="L330" s="424"/>
    </row>
    <row r="331" spans="1:14" ht="12.75" customHeight="1" thickTop="1" thickBot="1" x14ac:dyDescent="0.25">
      <c r="A331" s="1855" t="s">
        <v>594</v>
      </c>
      <c r="B331" s="185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404" t="s">
        <v>1176</v>
      </c>
      <c r="B332" s="2405"/>
      <c r="C332" s="413"/>
      <c r="D332" s="413"/>
      <c r="E332" s="413"/>
      <c r="F332" s="413"/>
      <c r="G332" s="413"/>
      <c r="H332" s="413"/>
      <c r="I332" s="413"/>
      <c r="J332" s="413"/>
      <c r="K332" s="1065">
        <f>'Revenues 9-14'!J275-'Expenditures 15-22'!K331</f>
        <v>0</v>
      </c>
      <c r="L332" s="413"/>
    </row>
    <row r="333" spans="1:14" s="870" customFormat="1" ht="6" customHeight="1" x14ac:dyDescent="0.2">
      <c r="A333" s="1823"/>
      <c r="B333" s="898"/>
      <c r="C333" s="897"/>
      <c r="D333" s="897"/>
      <c r="E333" s="897"/>
      <c r="F333" s="897"/>
      <c r="G333" s="897"/>
      <c r="H333" s="897"/>
      <c r="I333" s="897"/>
      <c r="J333" s="897"/>
      <c r="K333" s="897"/>
      <c r="L333" s="897"/>
      <c r="M333" s="909"/>
      <c r="N333" s="909"/>
    </row>
    <row r="334" spans="1:14" s="2" customFormat="1" ht="30" customHeight="1" x14ac:dyDescent="0.2">
      <c r="A334" s="2396" t="s">
        <v>1141</v>
      </c>
      <c r="B334" s="2291"/>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1" t="s">
        <v>715</v>
      </c>
      <c r="B336" s="207"/>
      <c r="C336" s="417"/>
      <c r="D336" s="417"/>
      <c r="E336" s="417"/>
      <c r="F336" s="417"/>
      <c r="G336" s="417"/>
      <c r="H336" s="417"/>
      <c r="I336" s="413"/>
      <c r="J336" s="413"/>
      <c r="K336" s="417"/>
      <c r="L336" s="417"/>
    </row>
    <row r="337" spans="1:14" x14ac:dyDescent="0.2">
      <c r="A337" s="1804" t="s">
        <v>5</v>
      </c>
      <c r="B337" s="266">
        <v>2530</v>
      </c>
      <c r="C337" s="412"/>
      <c r="D337" s="412"/>
      <c r="E337" s="412"/>
      <c r="F337" s="412"/>
      <c r="G337" s="412"/>
      <c r="H337" s="412"/>
      <c r="I337" s="436"/>
      <c r="J337" s="436"/>
      <c r="K337" s="414">
        <f>SUM(C337:J337)</f>
        <v>0</v>
      </c>
      <c r="L337" s="412"/>
    </row>
    <row r="338" spans="1:14" x14ac:dyDescent="0.2">
      <c r="A338" s="180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4" t="s">
        <v>728</v>
      </c>
      <c r="B342" s="1860" t="s">
        <v>1027</v>
      </c>
      <c r="C342" s="413"/>
      <c r="D342" s="413"/>
      <c r="E342" s="413"/>
      <c r="F342" s="413"/>
      <c r="G342" s="413"/>
      <c r="H342" s="413"/>
      <c r="I342" s="413"/>
      <c r="J342" s="413"/>
      <c r="K342" s="413"/>
      <c r="L342" s="413"/>
      <c r="M342" s="15"/>
      <c r="N342" s="15"/>
    </row>
    <row r="343" spans="1:14" ht="23.25" thickBot="1" x14ac:dyDescent="0.25">
      <c r="A343" s="184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4" t="s">
        <v>1123</v>
      </c>
      <c r="B345" s="1860" t="s">
        <v>581</v>
      </c>
      <c r="C345" s="413"/>
      <c r="D345" s="413"/>
      <c r="E345" s="413"/>
      <c r="F345" s="413"/>
      <c r="G345" s="413"/>
      <c r="H345" s="413"/>
      <c r="I345" s="413"/>
      <c r="J345" s="413"/>
      <c r="K345" s="413"/>
      <c r="L345" s="413"/>
      <c r="M345" s="15"/>
      <c r="N345" s="15"/>
    </row>
    <row r="346" spans="1:14" s="16" customFormat="1" ht="13.5" customHeight="1" x14ac:dyDescent="0.2">
      <c r="A346" s="1819" t="s">
        <v>730</v>
      </c>
      <c r="B346" s="208"/>
      <c r="C346" s="413"/>
      <c r="D346" s="413"/>
      <c r="E346" s="413"/>
      <c r="F346" s="413"/>
      <c r="G346" s="413"/>
      <c r="H346" s="413"/>
      <c r="I346" s="413"/>
      <c r="J346" s="413"/>
      <c r="K346" s="417"/>
      <c r="L346" s="417"/>
      <c r="M346" s="15"/>
      <c r="N346" s="15"/>
    </row>
    <row r="347" spans="1:14" x14ac:dyDescent="0.2">
      <c r="A347" s="1804" t="s">
        <v>91</v>
      </c>
      <c r="B347" s="266">
        <v>5110</v>
      </c>
      <c r="C347" s="413"/>
      <c r="D347" s="413"/>
      <c r="E347" s="413"/>
      <c r="F347" s="413"/>
      <c r="G347" s="413"/>
      <c r="H347" s="436"/>
      <c r="I347" s="413"/>
      <c r="J347" s="413"/>
      <c r="K347" s="414">
        <f>SUM(C347:J347)</f>
        <v>0</v>
      </c>
      <c r="L347" s="412"/>
    </row>
    <row r="348" spans="1:14" ht="12.75" customHeight="1" x14ac:dyDescent="0.2">
      <c r="A348" s="180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2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3" t="s">
        <v>1176</v>
      </c>
      <c r="B355" s="469"/>
      <c r="C355" s="432"/>
      <c r="D355" s="432"/>
      <c r="E355" s="419"/>
      <c r="F355" s="419"/>
      <c r="G355" s="419"/>
      <c r="H355" s="419"/>
      <c r="I355" s="419"/>
      <c r="J355" s="417"/>
      <c r="K355" s="414">
        <f>'Revenues 9-14'!K275-'Expenditures 15-22'!K354</f>
        <v>24420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2" zoomScale="110" zoomScaleNormal="110" workbookViewId="0">
      <selection activeCell="B15" sqref="B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421" t="str">
        <f>"District's Accounting Basis is " &amp;AUDITCHECK!D29</f>
        <v xml:space="preserve">District's Accounting Basis is ACCRUAL </v>
      </c>
      <c r="B1" s="2422"/>
      <c r="C1" s="939" t="s">
        <v>1313</v>
      </c>
      <c r="D1" s="2416" t="s">
        <v>1314</v>
      </c>
      <c r="E1" s="2417"/>
      <c r="F1" s="2417"/>
      <c r="G1" s="2417"/>
      <c r="H1" s="2417"/>
      <c r="I1" s="2417"/>
      <c r="J1" s="2417"/>
      <c r="K1" s="2417"/>
      <c r="L1" s="2418"/>
      <c r="M1" s="2419" t="s">
        <v>214</v>
      </c>
      <c r="N1" s="2420"/>
    </row>
    <row r="2" spans="1:16" ht="13.5" customHeight="1" x14ac:dyDescent="0.2">
      <c r="A2" s="2423"/>
      <c r="B2" s="242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3" t="s">
        <v>1065</v>
      </c>
      <c r="B3" s="188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6">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6">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6">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6">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6">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6">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6">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6">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6">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6">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6">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6">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6">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6">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6">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6">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6">
        <f>SUM('Revenues 9-14'!C246:K246)</f>
        <v>0</v>
      </c>
      <c r="D21" s="436"/>
      <c r="E21" s="436"/>
      <c r="F21" s="436"/>
      <c r="G21" s="436"/>
      <c r="H21" s="436"/>
      <c r="I21" s="436"/>
      <c r="J21" s="436"/>
      <c r="K21" s="507"/>
      <c r="L21" s="1716">
        <f t="shared" si="0"/>
        <v>0</v>
      </c>
      <c r="M21" s="1128"/>
      <c r="N21" s="1128"/>
      <c r="O21" s="156"/>
      <c r="P21" s="156"/>
    </row>
    <row r="22" spans="1:16" x14ac:dyDescent="0.2">
      <c r="A22" s="805" t="s">
        <v>869</v>
      </c>
      <c r="B22" s="801">
        <v>4869</v>
      </c>
      <c r="C22" s="1716">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6">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6">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6">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6">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6">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6">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6">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6">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6">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6">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6">
        <f>SUM('Revenues 9-14'!C258:K258)</f>
        <v>0</v>
      </c>
      <c r="D33" s="691"/>
      <c r="E33" s="691"/>
      <c r="F33" s="691"/>
      <c r="G33" s="691"/>
      <c r="H33" s="691"/>
      <c r="I33" s="691"/>
      <c r="J33" s="691"/>
      <c r="K33" s="507"/>
      <c r="L33" s="749">
        <f t="shared" si="0"/>
        <v>0</v>
      </c>
      <c r="M33" s="1129"/>
      <c r="N33" s="1129"/>
      <c r="O33" s="156"/>
      <c r="P33" s="156"/>
    </row>
    <row r="34" spans="1:16" ht="13.5" thickBot="1" x14ac:dyDescent="0.25">
      <c r="A34" s="201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2"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7" t="s">
        <v>1268</v>
      </c>
      <c r="C47" s="34"/>
      <c r="D47" s="1708"/>
      <c r="E47" s="1708"/>
      <c r="F47" s="1708"/>
      <c r="H47" s="1045"/>
    </row>
    <row r="48" spans="1:16" x14ac:dyDescent="0.2">
      <c r="A48" s="34"/>
      <c r="B48" s="1709" t="s">
        <v>1267</v>
      </c>
      <c r="C48" s="1707"/>
      <c r="D48" s="1708"/>
      <c r="E48" s="1708"/>
      <c r="F48" s="1708"/>
      <c r="G48" s="1237"/>
      <c r="H48" s="1034"/>
    </row>
    <row r="49" spans="1:13" x14ac:dyDescent="0.2">
      <c r="B49" s="1032"/>
      <c r="C49" s="58"/>
      <c r="D49" s="55"/>
    </row>
    <row r="50" spans="1:13" x14ac:dyDescent="0.2">
      <c r="B50" s="2425"/>
      <c r="C50" s="2426"/>
      <c r="D50" s="2426"/>
      <c r="E50" s="2426"/>
      <c r="F50" s="2426"/>
      <c r="G50" s="2426"/>
      <c r="H50" s="2426"/>
      <c r="I50" s="2426"/>
      <c r="J50" s="2427"/>
      <c r="K50" s="2427"/>
      <c r="L50" s="2427"/>
      <c r="M50" s="2428"/>
    </row>
    <row r="51" spans="1:13" x14ac:dyDescent="0.2">
      <c r="B51" s="2429"/>
      <c r="C51" s="2430"/>
      <c r="D51" s="2430"/>
      <c r="E51" s="2430"/>
      <c r="F51" s="2430"/>
      <c r="G51" s="2430"/>
      <c r="H51" s="2430"/>
      <c r="I51" s="2430"/>
      <c r="J51" s="2431"/>
      <c r="K51" s="2431"/>
      <c r="L51" s="2431"/>
      <c r="M51" s="2432"/>
    </row>
    <row r="52" spans="1:13" x14ac:dyDescent="0.2">
      <c r="B52" s="2429"/>
      <c r="C52" s="2430"/>
      <c r="D52" s="2430"/>
      <c r="E52" s="2430"/>
      <c r="F52" s="2430"/>
      <c r="G52" s="2430"/>
      <c r="H52" s="2430"/>
      <c r="I52" s="2430"/>
      <c r="J52" s="2431"/>
      <c r="K52" s="2431"/>
      <c r="L52" s="2431"/>
      <c r="M52" s="2432"/>
    </row>
    <row r="53" spans="1:13" x14ac:dyDescent="0.2">
      <c r="B53" s="2429"/>
      <c r="C53" s="2430"/>
      <c r="D53" s="2430"/>
      <c r="E53" s="2430"/>
      <c r="F53" s="2430"/>
      <c r="G53" s="2430"/>
      <c r="H53" s="2430"/>
      <c r="I53" s="2430"/>
      <c r="J53" s="2431"/>
      <c r="K53" s="2431"/>
      <c r="L53" s="2431"/>
      <c r="M53" s="2432"/>
    </row>
    <row r="54" spans="1:13" x14ac:dyDescent="0.2">
      <c r="B54" s="2429"/>
      <c r="C54" s="2430"/>
      <c r="D54" s="2430"/>
      <c r="E54" s="2430"/>
      <c r="F54" s="2430"/>
      <c r="G54" s="2430"/>
      <c r="H54" s="2430"/>
      <c r="I54" s="2430"/>
      <c r="J54" s="2431"/>
      <c r="K54" s="2431"/>
      <c r="L54" s="2431"/>
      <c r="M54" s="2432"/>
    </row>
    <row r="55" spans="1:13" ht="21.75" customHeight="1" x14ac:dyDescent="0.2">
      <c r="B55" s="2433"/>
      <c r="C55" s="2434"/>
      <c r="D55" s="2434"/>
      <c r="E55" s="2434"/>
      <c r="F55" s="2434"/>
      <c r="G55" s="2434"/>
      <c r="H55" s="2434"/>
      <c r="I55" s="2434"/>
      <c r="J55" s="2434"/>
      <c r="K55" s="2434"/>
      <c r="L55" s="2434"/>
      <c r="M55" s="2435"/>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5" sqref="B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436" t="s">
        <v>1963</v>
      </c>
      <c r="B2" s="835" t="s">
        <v>1929</v>
      </c>
      <c r="C2" s="1084" t="s">
        <v>1930</v>
      </c>
      <c r="D2" s="1084" t="s">
        <v>1931</v>
      </c>
      <c r="E2" s="1084" t="s">
        <v>1932</v>
      </c>
      <c r="F2" s="1084" t="s">
        <v>1933</v>
      </c>
    </row>
    <row r="3" spans="1:6" ht="12" customHeight="1" x14ac:dyDescent="0.2">
      <c r="A3" s="2437"/>
      <c r="B3" s="547"/>
      <c r="C3" s="833"/>
      <c r="D3" s="834" t="s">
        <v>295</v>
      </c>
      <c r="E3" s="833"/>
      <c r="F3" s="834" t="s">
        <v>296</v>
      </c>
    </row>
    <row r="4" spans="1:6" ht="13.7" customHeight="1" x14ac:dyDescent="0.2">
      <c r="A4" s="545" t="s">
        <v>1374</v>
      </c>
      <c r="B4" s="560">
        <f>'Revenues 9-14'!C5</f>
        <v>20516053</v>
      </c>
      <c r="C4" s="512">
        <v>10142060</v>
      </c>
      <c r="D4" s="561">
        <f>B4-C4</f>
        <v>10373993</v>
      </c>
      <c r="E4" s="512">
        <v>20327643</v>
      </c>
      <c r="F4" s="561">
        <f>E4-C4</f>
        <v>10185583</v>
      </c>
    </row>
    <row r="5" spans="1:6" ht="13.7" customHeight="1" x14ac:dyDescent="0.2">
      <c r="A5" s="545" t="s">
        <v>1037</v>
      </c>
      <c r="B5" s="560">
        <f>'Revenues 9-14'!D5</f>
        <v>3427129</v>
      </c>
      <c r="C5" s="512">
        <v>1596573</v>
      </c>
      <c r="D5" s="561">
        <f t="shared" ref="D5:D18" si="0">B5-C5</f>
        <v>1830556</v>
      </c>
      <c r="E5" s="512">
        <v>3199997</v>
      </c>
      <c r="F5" s="561">
        <f>E5-C5</f>
        <v>1603424</v>
      </c>
    </row>
    <row r="6" spans="1:6" ht="13.7" customHeight="1" x14ac:dyDescent="0.2">
      <c r="A6" s="545" t="s">
        <v>479</v>
      </c>
      <c r="B6" s="560">
        <f>'Revenues 9-14'!E5</f>
        <v>9824889</v>
      </c>
      <c r="C6" s="512">
        <v>4269019</v>
      </c>
      <c r="D6" s="561">
        <f t="shared" si="0"/>
        <v>5555870</v>
      </c>
      <c r="E6" s="512">
        <v>8556358</v>
      </c>
      <c r="F6" s="561">
        <f t="shared" ref="F6:F18" si="1">E6-C6</f>
        <v>4287339</v>
      </c>
    </row>
    <row r="7" spans="1:6" ht="13.7" customHeight="1" x14ac:dyDescent="0.2">
      <c r="A7" s="545" t="s">
        <v>162</v>
      </c>
      <c r="B7" s="560">
        <f>'Revenues 9-14'!F5</f>
        <v>2282711</v>
      </c>
      <c r="C7" s="512">
        <v>1052990</v>
      </c>
      <c r="D7" s="561">
        <f t="shared" si="0"/>
        <v>1229721</v>
      </c>
      <c r="E7" s="512">
        <v>2110499</v>
      </c>
      <c r="F7" s="561">
        <f t="shared" si="1"/>
        <v>1057509</v>
      </c>
    </row>
    <row r="8" spans="1:6" ht="13.7" customHeight="1" x14ac:dyDescent="0.2">
      <c r="A8" s="545" t="s">
        <v>1404</v>
      </c>
      <c r="B8" s="560">
        <f>'Revenues 9-14'!G5</f>
        <v>1127234</v>
      </c>
      <c r="C8" s="512">
        <v>748393</v>
      </c>
      <c r="D8" s="561">
        <f t="shared" si="0"/>
        <v>378841</v>
      </c>
      <c r="E8" s="512">
        <v>1499997</v>
      </c>
      <c r="F8" s="561">
        <f t="shared" si="1"/>
        <v>751604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993</v>
      </c>
      <c r="C10" s="512">
        <v>499</v>
      </c>
      <c r="D10" s="561">
        <f t="shared" si="0"/>
        <v>494</v>
      </c>
      <c r="E10" s="512">
        <v>1000</v>
      </c>
      <c r="F10" s="561">
        <f t="shared" si="1"/>
        <v>501</v>
      </c>
    </row>
    <row r="11" spans="1:6" x14ac:dyDescent="0.2">
      <c r="A11" s="545" t="s">
        <v>477</v>
      </c>
      <c r="B11" s="560">
        <f>'Revenues 9-14'!J5</f>
        <v>0</v>
      </c>
      <c r="C11" s="512"/>
      <c r="D11" s="561">
        <f t="shared" si="0"/>
        <v>0</v>
      </c>
      <c r="E11" s="512"/>
      <c r="F11" s="561">
        <f t="shared" si="1"/>
        <v>0</v>
      </c>
    </row>
    <row r="12" spans="1:6" ht="13.7" customHeight="1" x14ac:dyDescent="0.2">
      <c r="A12" s="545" t="s">
        <v>164</v>
      </c>
      <c r="B12" s="560">
        <f>'Revenues 9-14'!K5</f>
        <v>24420</v>
      </c>
      <c r="C12" s="512">
        <v>12474</v>
      </c>
      <c r="D12" s="561">
        <f t="shared" si="0"/>
        <v>11946</v>
      </c>
      <c r="E12" s="512">
        <v>25003</v>
      </c>
      <c r="F12" s="561">
        <f t="shared" si="1"/>
        <v>12529</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1244885</v>
      </c>
      <c r="C14" s="512">
        <v>498929</v>
      </c>
      <c r="D14" s="561">
        <f t="shared" si="0"/>
        <v>745956</v>
      </c>
      <c r="E14" s="512">
        <v>999998</v>
      </c>
      <c r="F14" s="561">
        <f t="shared" si="1"/>
        <v>501069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1123206</v>
      </c>
      <c r="C16" s="512">
        <v>748393</v>
      </c>
      <c r="D16" s="561">
        <f t="shared" si="0"/>
        <v>374813</v>
      </c>
      <c r="E16" s="512">
        <v>1499997</v>
      </c>
      <c r="F16" s="561">
        <f t="shared" si="1"/>
        <v>751604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39571520</v>
      </c>
      <c r="C19" s="562">
        <f>SUM(C4:C18)</f>
        <v>19069330</v>
      </c>
      <c r="D19" s="562">
        <f>SUM(D4:D18)</f>
        <v>20502190</v>
      </c>
      <c r="E19" s="562">
        <f>SUM(E4:E18)</f>
        <v>38220492</v>
      </c>
      <c r="F19" s="562">
        <f>SUM(F4:F18)</f>
        <v>19151162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5" sqref="A15:B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60" t="s">
        <v>732</v>
      </c>
      <c r="B1" s="2461"/>
      <c r="C1" s="837"/>
    </row>
    <row r="2" spans="1:7" ht="33.75" customHeight="1" x14ac:dyDescent="0.2">
      <c r="A2" s="2466" t="s">
        <v>1965</v>
      </c>
      <c r="B2" s="2467"/>
      <c r="C2" s="1623" t="s">
        <v>1934</v>
      </c>
      <c r="D2" s="1623" t="s">
        <v>1935</v>
      </c>
      <c r="E2" s="1623" t="s">
        <v>1936</v>
      </c>
      <c r="F2" s="1623" t="s">
        <v>1937</v>
      </c>
    </row>
    <row r="3" spans="1:7" ht="23.25" customHeight="1" x14ac:dyDescent="0.2">
      <c r="A3" s="2471" t="s">
        <v>1327</v>
      </c>
      <c r="B3" s="2472"/>
      <c r="C3" s="2462"/>
      <c r="D3" s="2463"/>
      <c r="E3" s="2463"/>
      <c r="F3" s="2464"/>
    </row>
    <row r="4" spans="1:7" ht="12.75" customHeight="1" thickBot="1" x14ac:dyDescent="0.25">
      <c r="A4" s="2451" t="s">
        <v>733</v>
      </c>
      <c r="B4" s="2468"/>
      <c r="C4" s="927"/>
      <c r="D4" s="927"/>
      <c r="E4" s="927"/>
      <c r="F4" s="1598">
        <f>SUM(C4+D4)-E4</f>
        <v>0</v>
      </c>
    </row>
    <row r="5" spans="1:7" ht="13.5" thickTop="1" x14ac:dyDescent="0.2">
      <c r="A5" s="2469" t="s">
        <v>1323</v>
      </c>
      <c r="B5" s="2454"/>
      <c r="C5" s="2446"/>
      <c r="D5" s="2447"/>
      <c r="E5" s="2447"/>
      <c r="F5" s="2448"/>
    </row>
    <row r="6" spans="1:7" ht="12.75" customHeight="1" thickBot="1" x14ac:dyDescent="0.25">
      <c r="A6" s="756" t="s">
        <v>67</v>
      </c>
      <c r="B6" s="755"/>
      <c r="C6" s="1599"/>
      <c r="D6" s="512"/>
      <c r="E6" s="1599"/>
      <c r="F6" s="1598">
        <f t="shared" ref="F6:F14" si="0">SUM(C6+D6)-E6</f>
        <v>0</v>
      </c>
    </row>
    <row r="7" spans="1:7" ht="12.75" customHeight="1" thickTop="1" thickBot="1" x14ac:dyDescent="0.25">
      <c r="A7" s="756" t="s">
        <v>7</v>
      </c>
      <c r="B7" s="755"/>
      <c r="C7" s="1599"/>
      <c r="D7" s="512"/>
      <c r="E7" s="1599"/>
      <c r="F7" s="1598">
        <f t="shared" si="0"/>
        <v>0</v>
      </c>
    </row>
    <row r="8" spans="1:7" ht="12.75" customHeight="1" thickTop="1" thickBot="1" x14ac:dyDescent="0.25">
      <c r="A8" s="756" t="s">
        <v>600</v>
      </c>
      <c r="B8" s="755"/>
      <c r="C8" s="1599"/>
      <c r="D8" s="512"/>
      <c r="E8" s="1599"/>
      <c r="F8" s="1598">
        <f t="shared" si="0"/>
        <v>0</v>
      </c>
    </row>
    <row r="9" spans="1:7" ht="12.75" customHeight="1" thickTop="1" thickBot="1" x14ac:dyDescent="0.25">
      <c r="A9" s="756" t="s">
        <v>601</v>
      </c>
      <c r="B9" s="755"/>
      <c r="C9" s="1599"/>
      <c r="D9" s="512"/>
      <c r="E9" s="1599"/>
      <c r="F9" s="1598">
        <f t="shared" si="0"/>
        <v>0</v>
      </c>
    </row>
    <row r="10" spans="1:7" ht="12.75" customHeight="1" thickTop="1" thickBot="1" x14ac:dyDescent="0.25">
      <c r="A10" s="756" t="s">
        <v>602</v>
      </c>
      <c r="B10" s="755"/>
      <c r="C10" s="1599"/>
      <c r="D10" s="512"/>
      <c r="E10" s="1599"/>
      <c r="F10" s="1598">
        <f t="shared" si="0"/>
        <v>0</v>
      </c>
    </row>
    <row r="11" spans="1:7" ht="12.75" customHeight="1" thickTop="1" thickBot="1" x14ac:dyDescent="0.25">
      <c r="A11" s="756" t="s">
        <v>385</v>
      </c>
      <c r="B11" s="755"/>
      <c r="C11" s="1599"/>
      <c r="D11" s="512"/>
      <c r="E11" s="1599"/>
      <c r="F11" s="1598">
        <f t="shared" si="0"/>
        <v>0</v>
      </c>
    </row>
    <row r="12" spans="1:7" ht="12.75" customHeight="1" thickTop="1" thickBot="1" x14ac:dyDescent="0.25">
      <c r="A12" s="756" t="s">
        <v>1377</v>
      </c>
      <c r="B12" s="755"/>
      <c r="C12" s="1599"/>
      <c r="D12" s="512"/>
      <c r="E12" s="1599"/>
      <c r="F12" s="1598">
        <f t="shared" si="0"/>
        <v>0</v>
      </c>
    </row>
    <row r="13" spans="1:7" ht="12.75" customHeight="1" thickTop="1" thickBot="1" x14ac:dyDescent="0.25">
      <c r="A13" s="756" t="s">
        <v>453</v>
      </c>
      <c r="B13" s="755"/>
      <c r="C13" s="1599"/>
      <c r="D13" s="512"/>
      <c r="E13" s="1599"/>
      <c r="F13" s="1598">
        <f t="shared" si="0"/>
        <v>0</v>
      </c>
    </row>
    <row r="14" spans="1:7" ht="12.75" customHeight="1" thickTop="1" thickBot="1" x14ac:dyDescent="0.25">
      <c r="A14" s="1780" t="s">
        <v>526</v>
      </c>
      <c r="B14" s="755"/>
      <c r="C14" s="1599"/>
      <c r="D14" s="512"/>
      <c r="E14" s="1599"/>
      <c r="F14" s="1598">
        <f t="shared" si="0"/>
        <v>0</v>
      </c>
    </row>
    <row r="15" spans="1:7" ht="14.25" thickTop="1" thickBot="1" x14ac:dyDescent="0.25">
      <c r="A15" s="2470" t="s">
        <v>734</v>
      </c>
      <c r="B15" s="2452"/>
      <c r="C15" s="1598">
        <f>SUM(C6:C14)</f>
        <v>0</v>
      </c>
      <c r="D15" s="1598">
        <f>SUM(D6:D14)</f>
        <v>0</v>
      </c>
      <c r="E15" s="1598">
        <f>SUM(E6:E14)</f>
        <v>0</v>
      </c>
      <c r="F15" s="1598">
        <f>SUM(F6:F14)</f>
        <v>0</v>
      </c>
      <c r="G15" s="685"/>
    </row>
    <row r="16" spans="1:7" s="56" customFormat="1" ht="13.5" thickTop="1" x14ac:dyDescent="0.2">
      <c r="A16" s="2465" t="s">
        <v>1324</v>
      </c>
      <c r="B16" s="2454"/>
      <c r="C16" s="2446"/>
      <c r="D16" s="2447"/>
      <c r="E16" s="2447"/>
      <c r="F16" s="2448"/>
    </row>
    <row r="17" spans="1:11" ht="12.75" customHeight="1" thickBot="1" x14ac:dyDescent="0.25">
      <c r="A17" s="2444" t="s">
        <v>67</v>
      </c>
      <c r="B17" s="2445"/>
      <c r="C17" s="1599"/>
      <c r="D17" s="512"/>
      <c r="E17" s="1599"/>
      <c r="F17" s="1598">
        <f>SUM(C17+D17)-E17</f>
        <v>0</v>
      </c>
    </row>
    <row r="18" spans="1:11" ht="12.75" customHeight="1" thickTop="1" thickBot="1" x14ac:dyDescent="0.25">
      <c r="A18" s="2444" t="s">
        <v>7</v>
      </c>
      <c r="B18" s="2445"/>
      <c r="C18" s="1599"/>
      <c r="D18" s="512"/>
      <c r="E18" s="1599"/>
      <c r="F18" s="1598">
        <f>SUM(C18+D18)-E18</f>
        <v>0</v>
      </c>
    </row>
    <row r="19" spans="1:11" ht="12.75" customHeight="1" thickTop="1" thickBot="1" x14ac:dyDescent="0.25">
      <c r="A19" s="2444" t="s">
        <v>453</v>
      </c>
      <c r="B19" s="2445"/>
      <c r="C19" s="1599"/>
      <c r="D19" s="512"/>
      <c r="E19" s="1599"/>
      <c r="F19" s="1598">
        <f>SUM(C19+D19)-E19</f>
        <v>0</v>
      </c>
    </row>
    <row r="20" spans="1:11" ht="12.75" customHeight="1" thickTop="1" thickBot="1" x14ac:dyDescent="0.25">
      <c r="A20" s="2449" t="s">
        <v>526</v>
      </c>
      <c r="B20" s="2450"/>
      <c r="C20" s="1599"/>
      <c r="D20" s="512"/>
      <c r="E20" s="1599"/>
      <c r="F20" s="1598">
        <f>SUM(C20+D20)-E20</f>
        <v>0</v>
      </c>
    </row>
    <row r="21" spans="1:11" ht="14.25" thickTop="1" thickBot="1" x14ac:dyDescent="0.25">
      <c r="A21" s="2451" t="s">
        <v>735</v>
      </c>
      <c r="B21" s="2452"/>
      <c r="C21" s="1598">
        <f>SUM(C17:C20)</f>
        <v>0</v>
      </c>
      <c r="D21" s="1598">
        <f>SUM(D17:D20)</f>
        <v>0</v>
      </c>
      <c r="E21" s="1598">
        <f>SUM(E17:E20)</f>
        <v>0</v>
      </c>
      <c r="F21" s="1598">
        <f>SUM(F17:F20)</f>
        <v>0</v>
      </c>
      <c r="G21" s="685"/>
    </row>
    <row r="22" spans="1:11" ht="13.5" thickTop="1" x14ac:dyDescent="0.2">
      <c r="A22" s="2453" t="s">
        <v>1325</v>
      </c>
      <c r="B22" s="2454"/>
      <c r="C22" s="2446"/>
      <c r="D22" s="2447"/>
      <c r="E22" s="2447"/>
      <c r="F22" s="2448"/>
    </row>
    <row r="23" spans="1:11" ht="23.25" customHeight="1" thickBot="1" x14ac:dyDescent="0.25">
      <c r="A23" s="2451" t="s">
        <v>736</v>
      </c>
      <c r="B23" s="2452"/>
      <c r="C23" s="927"/>
      <c r="D23" s="927"/>
      <c r="E23" s="927"/>
      <c r="F23" s="1598">
        <f>SUM(C23+D23)-E23</f>
        <v>0</v>
      </c>
      <c r="G23" s="685"/>
    </row>
    <row r="24" spans="1:11" ht="13.5" thickTop="1" x14ac:dyDescent="0.2">
      <c r="A24" s="2453" t="s">
        <v>1326</v>
      </c>
      <c r="B24" s="2454"/>
      <c r="C24" s="2446"/>
      <c r="D24" s="2447"/>
      <c r="E24" s="2447"/>
      <c r="F24" s="2448"/>
    </row>
    <row r="25" spans="1:11" ht="13.5" thickBot="1" x14ac:dyDescent="0.25">
      <c r="A25" s="2451" t="s">
        <v>737</v>
      </c>
      <c r="B25" s="2457"/>
      <c r="C25" s="927"/>
      <c r="D25" s="927"/>
      <c r="E25" s="927"/>
      <c r="F25" s="1598">
        <f>SUM(C25+D25)-E25</f>
        <v>0</v>
      </c>
      <c r="G25" s="685"/>
    </row>
    <row r="26" spans="1:11" ht="13.5" thickTop="1" x14ac:dyDescent="0.2">
      <c r="A26" s="2458" t="s">
        <v>761</v>
      </c>
      <c r="B26" s="2454"/>
      <c r="C26" s="1600"/>
      <c r="D26" s="1600"/>
      <c r="E26" s="1600"/>
      <c r="F26" s="1601"/>
    </row>
    <row r="27" spans="1:11" ht="13.5" thickBot="1" x14ac:dyDescent="0.25">
      <c r="A27" s="2451" t="s">
        <v>1259</v>
      </c>
      <c r="B27" s="2459"/>
      <c r="C27" s="512"/>
      <c r="D27" s="512"/>
      <c r="E27" s="512"/>
      <c r="F27" s="1598">
        <f>SUM(C27+D27)-E27</f>
        <v>0</v>
      </c>
      <c r="G27" s="685"/>
    </row>
    <row r="28" spans="1:11" ht="7.5" customHeight="1" thickTop="1" x14ac:dyDescent="0.2">
      <c r="A28" s="548"/>
    </row>
    <row r="29" spans="1:11" ht="23.25" customHeight="1" x14ac:dyDescent="0.2">
      <c r="A29" s="2455" t="s">
        <v>684</v>
      </c>
      <c r="B29" s="2456"/>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2219</v>
      </c>
      <c r="B31" s="658">
        <v>36146</v>
      </c>
      <c r="C31" s="1102">
        <v>26998953</v>
      </c>
      <c r="D31" s="1604">
        <v>6</v>
      </c>
      <c r="E31" s="1102">
        <v>14908539</v>
      </c>
      <c r="F31" s="1102"/>
      <c r="G31" s="1102">
        <f>106263-14839236+4005000</f>
        <v>-10727973</v>
      </c>
      <c r="H31" s="1102">
        <v>4005000</v>
      </c>
      <c r="I31" s="1103">
        <f>((E31+F31)-H31)+G31</f>
        <v>175566</v>
      </c>
      <c r="J31" s="1102"/>
      <c r="K31" s="118"/>
    </row>
    <row r="32" spans="1:11" ht="12" customHeight="1" x14ac:dyDescent="0.2">
      <c r="A32" s="1104" t="s">
        <v>2220</v>
      </c>
      <c r="B32" s="658">
        <v>36761</v>
      </c>
      <c r="C32" s="1102">
        <v>4499995</v>
      </c>
      <c r="D32" s="1604">
        <v>1</v>
      </c>
      <c r="E32" s="1102">
        <v>675928</v>
      </c>
      <c r="F32" s="1102"/>
      <c r="G32" s="1102">
        <v>19072</v>
      </c>
      <c r="H32" s="1102">
        <v>695000</v>
      </c>
      <c r="I32" s="1103">
        <f>((E32+F32)-H32)+G32</f>
        <v>0</v>
      </c>
      <c r="J32" s="1102"/>
      <c r="K32" s="118"/>
    </row>
    <row r="33" spans="1:11" ht="12" customHeight="1" x14ac:dyDescent="0.2">
      <c r="A33" s="1104" t="s">
        <v>2221</v>
      </c>
      <c r="B33" s="658">
        <v>38390</v>
      </c>
      <c r="C33" s="1102">
        <v>14802920</v>
      </c>
      <c r="D33" s="1604" t="s">
        <v>2222</v>
      </c>
      <c r="E33" s="1102">
        <v>12568910</v>
      </c>
      <c r="F33" s="1102"/>
      <c r="G33" s="1102">
        <f>1091993-2923028+2220000</f>
        <v>388965</v>
      </c>
      <c r="H33" s="1102">
        <v>2220000</v>
      </c>
      <c r="I33" s="1103">
        <f t="shared" ref="I33:I48" si="1">((E33+F33)-H33)+G33</f>
        <v>10737875</v>
      </c>
      <c r="J33" s="1102">
        <v>8539155</v>
      </c>
      <c r="K33" s="118"/>
    </row>
    <row r="34" spans="1:11" ht="12" customHeight="1" x14ac:dyDescent="0.2">
      <c r="A34" s="1104" t="s">
        <v>2223</v>
      </c>
      <c r="B34" s="658">
        <v>38390</v>
      </c>
      <c r="C34" s="1102">
        <v>34265000</v>
      </c>
      <c r="D34" s="1604" t="s">
        <v>2222</v>
      </c>
      <c r="E34" s="1102">
        <v>2100000</v>
      </c>
      <c r="F34" s="1102"/>
      <c r="G34" s="1102">
        <v>-2100000</v>
      </c>
      <c r="H34" s="1102"/>
      <c r="I34" s="1103">
        <f t="shared" si="1"/>
        <v>0</v>
      </c>
      <c r="J34" s="1102"/>
      <c r="K34" s="117"/>
    </row>
    <row r="35" spans="1:11" ht="12" customHeight="1" x14ac:dyDescent="0.2">
      <c r="A35" s="1104" t="s">
        <v>2224</v>
      </c>
      <c r="B35" s="658">
        <v>38770</v>
      </c>
      <c r="C35" s="1105">
        <v>9810000</v>
      </c>
      <c r="D35" s="1604">
        <v>3</v>
      </c>
      <c r="E35" s="1105">
        <v>9810000</v>
      </c>
      <c r="F35" s="1105"/>
      <c r="G35" s="1105">
        <v>-9720000</v>
      </c>
      <c r="H35" s="1105"/>
      <c r="I35" s="1103">
        <f t="shared" si="1"/>
        <v>90000</v>
      </c>
      <c r="J35" s="1105">
        <v>90000</v>
      </c>
      <c r="K35" s="117"/>
    </row>
    <row r="36" spans="1:11" ht="12" customHeight="1" x14ac:dyDescent="0.2">
      <c r="A36" s="1104" t="s">
        <v>2225</v>
      </c>
      <c r="B36" s="658">
        <v>39812</v>
      </c>
      <c r="C36" s="1102">
        <v>5000000</v>
      </c>
      <c r="D36" s="1604">
        <v>3</v>
      </c>
      <c r="E36" s="1102">
        <v>5000000</v>
      </c>
      <c r="F36" s="1102"/>
      <c r="G36" s="1102"/>
      <c r="H36" s="1102"/>
      <c r="I36" s="1103">
        <f t="shared" si="1"/>
        <v>5000000</v>
      </c>
      <c r="J36" s="1102">
        <v>5000000</v>
      </c>
      <c r="K36" s="122"/>
    </row>
    <row r="37" spans="1:11" ht="12" customHeight="1" x14ac:dyDescent="0.2">
      <c r="A37" s="1104" t="s">
        <v>2226</v>
      </c>
      <c r="B37" s="658">
        <v>39861</v>
      </c>
      <c r="C37" s="436">
        <v>18385000</v>
      </c>
      <c r="D37" s="1605">
        <v>3</v>
      </c>
      <c r="E37" s="436">
        <v>17180000</v>
      </c>
      <c r="F37" s="436"/>
      <c r="G37" s="436"/>
      <c r="H37" s="436">
        <v>1180000</v>
      </c>
      <c r="I37" s="1103">
        <f t="shared" si="1"/>
        <v>16000000</v>
      </c>
      <c r="J37" s="436">
        <v>16000000</v>
      </c>
      <c r="K37" s="117"/>
    </row>
    <row r="38" spans="1:11" ht="12" customHeight="1" x14ac:dyDescent="0.2">
      <c r="A38" s="1104" t="s">
        <v>2227</v>
      </c>
      <c r="B38" s="658">
        <v>40227</v>
      </c>
      <c r="C38" s="1102">
        <v>24995000</v>
      </c>
      <c r="D38" s="1602">
        <v>3</v>
      </c>
      <c r="E38" s="1106">
        <v>24460000</v>
      </c>
      <c r="F38" s="1106"/>
      <c r="G38" s="1106"/>
      <c r="H38" s="1106"/>
      <c r="I38" s="1103">
        <f t="shared" si="1"/>
        <v>24460000</v>
      </c>
      <c r="J38" s="1107">
        <v>24460000</v>
      </c>
      <c r="K38" s="131"/>
    </row>
    <row r="39" spans="1:11" ht="12" customHeight="1" x14ac:dyDescent="0.2">
      <c r="A39" s="1104" t="s">
        <v>2228</v>
      </c>
      <c r="B39" s="658">
        <v>40227</v>
      </c>
      <c r="C39" s="1102">
        <v>1370000</v>
      </c>
      <c r="D39" s="1602">
        <v>3</v>
      </c>
      <c r="E39" s="1106">
        <v>510000</v>
      </c>
      <c r="F39" s="1106"/>
      <c r="G39" s="1106"/>
      <c r="H39" s="1106">
        <v>305000</v>
      </c>
      <c r="I39" s="1103">
        <f t="shared" si="1"/>
        <v>205000</v>
      </c>
      <c r="J39" s="1107">
        <v>205000</v>
      </c>
      <c r="K39" s="131"/>
    </row>
    <row r="40" spans="1:11" ht="12" customHeight="1" x14ac:dyDescent="0.2">
      <c r="A40" s="1104" t="s">
        <v>2229</v>
      </c>
      <c r="B40" s="658">
        <v>40854</v>
      </c>
      <c r="C40" s="1102">
        <v>7305000</v>
      </c>
      <c r="D40" s="1602">
        <v>3</v>
      </c>
      <c r="E40" s="1106">
        <v>7305000</v>
      </c>
      <c r="F40" s="1106"/>
      <c r="G40" s="1106"/>
      <c r="H40" s="1106">
        <v>85000</v>
      </c>
      <c r="I40" s="1103">
        <f t="shared" si="1"/>
        <v>7220000</v>
      </c>
      <c r="J40" s="1107">
        <v>7220000</v>
      </c>
      <c r="K40" s="131"/>
    </row>
    <row r="41" spans="1:11" ht="12" customHeight="1" x14ac:dyDescent="0.2">
      <c r="A41" s="1104" t="s">
        <v>2230</v>
      </c>
      <c r="B41" s="658">
        <v>42299</v>
      </c>
      <c r="C41" s="1102">
        <v>9225000</v>
      </c>
      <c r="D41" s="1602">
        <v>3</v>
      </c>
      <c r="E41" s="1106"/>
      <c r="F41" s="1106">
        <v>9225000</v>
      </c>
      <c r="G41" s="1106"/>
      <c r="H41" s="1106"/>
      <c r="I41" s="1103">
        <f t="shared" si="1"/>
        <v>9225000</v>
      </c>
      <c r="J41" s="1107">
        <v>6225000</v>
      </c>
      <c r="K41" s="131"/>
    </row>
    <row r="42" spans="1:11" ht="12" customHeight="1" x14ac:dyDescent="0.2">
      <c r="A42" s="1104" t="s">
        <v>2231</v>
      </c>
      <c r="B42" s="658">
        <v>42523</v>
      </c>
      <c r="C42" s="1102">
        <v>34500000</v>
      </c>
      <c r="D42" s="1602">
        <v>6</v>
      </c>
      <c r="E42" s="1106"/>
      <c r="F42" s="1106">
        <v>34500000</v>
      </c>
      <c r="G42" s="1106"/>
      <c r="H42" s="1106"/>
      <c r="I42" s="1103">
        <f t="shared" si="1"/>
        <v>34500000</v>
      </c>
      <c r="J42" s="1107">
        <v>34500000</v>
      </c>
      <c r="K42" s="131"/>
    </row>
    <row r="43" spans="1:11" ht="12" customHeight="1" x14ac:dyDescent="0.2">
      <c r="A43" s="1104" t="s">
        <v>2232</v>
      </c>
      <c r="B43" s="658">
        <v>42430</v>
      </c>
      <c r="C43" s="1102">
        <v>12055000</v>
      </c>
      <c r="D43" s="1602">
        <v>3</v>
      </c>
      <c r="E43" s="1106"/>
      <c r="F43" s="1106">
        <v>12055000</v>
      </c>
      <c r="G43" s="1106"/>
      <c r="H43" s="1106"/>
      <c r="I43" s="1103">
        <f t="shared" si="1"/>
        <v>12055000</v>
      </c>
      <c r="J43" s="1107">
        <v>12055000</v>
      </c>
      <c r="K43" s="131"/>
    </row>
    <row r="44" spans="1:11" ht="12" customHeight="1" x14ac:dyDescent="0.2">
      <c r="A44" s="1104"/>
      <c r="B44" s="658"/>
      <c r="C44" s="1102"/>
      <c r="D44" s="1604"/>
      <c r="E44" s="1102"/>
      <c r="F44" s="1102"/>
      <c r="G44" s="1102"/>
      <c r="H44" s="1102"/>
      <c r="I44" s="1103">
        <f t="shared" si="1"/>
        <v>0</v>
      </c>
      <c r="J44" s="1102"/>
      <c r="K44" s="117"/>
    </row>
    <row r="45" spans="1:11" ht="12" customHeight="1" x14ac:dyDescent="0.2">
      <c r="A45" s="1104"/>
      <c r="B45" s="658"/>
      <c r="C45" s="1102"/>
      <c r="D45" s="1604"/>
      <c r="E45" s="1102"/>
      <c r="F45" s="1102"/>
      <c r="G45" s="1102"/>
      <c r="H45" s="1102"/>
      <c r="I45" s="1103">
        <f t="shared" si="1"/>
        <v>0</v>
      </c>
      <c r="J45" s="1102"/>
      <c r="K45" s="117"/>
    </row>
    <row r="46" spans="1:11" ht="12" customHeight="1" x14ac:dyDescent="0.2">
      <c r="A46" s="1104"/>
      <c r="B46" s="658"/>
      <c r="C46" s="1102"/>
      <c r="D46" s="1604"/>
      <c r="E46" s="1102"/>
      <c r="F46" s="1102"/>
      <c r="G46" s="1102"/>
      <c r="H46" s="1102"/>
      <c r="I46" s="1103">
        <f t="shared" si="1"/>
        <v>0</v>
      </c>
      <c r="J46" s="1102"/>
      <c r="K46" s="117"/>
    </row>
    <row r="47" spans="1:11" ht="12" customHeight="1" x14ac:dyDescent="0.2">
      <c r="A47" s="1104"/>
      <c r="B47" s="658"/>
      <c r="C47" s="1105"/>
      <c r="D47" s="1604"/>
      <c r="E47" s="1105"/>
      <c r="F47" s="1105"/>
      <c r="G47" s="1105"/>
      <c r="H47" s="1105"/>
      <c r="I47" s="1103">
        <f t="shared" si="1"/>
        <v>0</v>
      </c>
      <c r="J47" s="1105"/>
      <c r="K47" s="117"/>
    </row>
    <row r="48" spans="1:11" ht="12" customHeight="1" x14ac:dyDescent="0.2">
      <c r="A48" s="1104"/>
      <c r="B48" s="658"/>
      <c r="C48" s="1102"/>
      <c r="D48" s="1604"/>
      <c r="E48" s="1102"/>
      <c r="F48" s="1102"/>
      <c r="G48" s="1102"/>
      <c r="H48" s="1102"/>
      <c r="I48" s="1103">
        <f t="shared" si="1"/>
        <v>0</v>
      </c>
      <c r="J48" s="1102"/>
      <c r="K48" s="117"/>
    </row>
    <row r="49" spans="1:11" ht="12" customHeight="1" x14ac:dyDescent="0.2">
      <c r="A49" s="1104"/>
      <c r="B49" s="658"/>
      <c r="C49" s="1103">
        <f>SUM(C31:C48)</f>
        <v>203211868</v>
      </c>
      <c r="D49" s="1603"/>
      <c r="E49" s="1103">
        <f t="shared" ref="E49:J49" si="2">SUM(E31:E48)</f>
        <v>94518377</v>
      </c>
      <c r="F49" s="1103">
        <f t="shared" si="2"/>
        <v>55780000</v>
      </c>
      <c r="G49" s="1103">
        <f t="shared" si="2"/>
        <v>-22139936</v>
      </c>
      <c r="H49" s="1103">
        <f t="shared" si="2"/>
        <v>8490000</v>
      </c>
      <c r="I49" s="1103">
        <f t="shared" si="2"/>
        <v>119668441</v>
      </c>
      <c r="J49" s="1103">
        <f t="shared" si="2"/>
        <v>114294155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438" t="s">
        <v>686</v>
      </c>
      <c r="C52" s="2439"/>
      <c r="D52" s="2439"/>
      <c r="E52" s="124" t="s">
        <v>1010</v>
      </c>
      <c r="F52" s="2440"/>
      <c r="G52" s="2441"/>
      <c r="H52" s="118"/>
      <c r="I52" s="118"/>
      <c r="J52" s="121"/>
    </row>
    <row r="53" spans="1:11" ht="11.25" customHeight="1" x14ac:dyDescent="0.2">
      <c r="A53" s="753" t="s">
        <v>1085</v>
      </c>
      <c r="B53" s="125" t="s">
        <v>1126</v>
      </c>
      <c r="C53" s="121"/>
      <c r="D53" s="117"/>
      <c r="E53" s="124" t="s">
        <v>586</v>
      </c>
      <c r="F53" s="2442"/>
      <c r="G53" s="2443"/>
      <c r="H53" s="118"/>
      <c r="I53" s="118"/>
      <c r="J53" s="121"/>
    </row>
    <row r="54" spans="1:11" ht="11.25" customHeight="1" x14ac:dyDescent="0.2">
      <c r="A54" s="754" t="s">
        <v>1086</v>
      </c>
      <c r="B54" s="123" t="s">
        <v>1127</v>
      </c>
      <c r="C54" s="121"/>
      <c r="D54" s="117"/>
      <c r="E54" s="124" t="s">
        <v>587</v>
      </c>
      <c r="F54" s="2442"/>
      <c r="G54" s="244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B15" sqref="B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73" t="s">
        <v>1022</v>
      </c>
      <c r="B1" s="2474"/>
      <c r="C1" s="2474"/>
      <c r="D1" s="2474"/>
      <c r="E1" s="2474"/>
      <c r="F1" s="2474"/>
      <c r="G1" s="2475"/>
      <c r="H1" s="1239"/>
      <c r="I1" s="759"/>
      <c r="J1" s="758"/>
    </row>
    <row r="2" spans="1:11" ht="36.75" x14ac:dyDescent="0.2">
      <c r="A2" s="2494" t="s">
        <v>1966</v>
      </c>
      <c r="B2" s="2495"/>
      <c r="C2" s="2495"/>
      <c r="D2" s="2495"/>
      <c r="E2" s="2496"/>
      <c r="F2" s="1876" t="s">
        <v>1076</v>
      </c>
      <c r="G2" s="1877" t="s">
        <v>101</v>
      </c>
      <c r="H2" s="1877" t="s">
        <v>478</v>
      </c>
      <c r="I2" s="1877" t="s">
        <v>1378</v>
      </c>
      <c r="J2" s="1877" t="s">
        <v>1021</v>
      </c>
      <c r="K2" s="1877" t="s">
        <v>145</v>
      </c>
    </row>
    <row r="3" spans="1:11" x14ac:dyDescent="0.2">
      <c r="A3" s="2497" t="s">
        <v>1940</v>
      </c>
      <c r="B3" s="2498"/>
      <c r="C3" s="2498"/>
      <c r="D3" s="2498"/>
      <c r="E3" s="2499"/>
      <c r="F3" s="255"/>
      <c r="G3" s="563"/>
      <c r="H3" s="563"/>
      <c r="I3" s="563"/>
      <c r="J3" s="1216"/>
      <c r="K3" s="1216"/>
    </row>
    <row r="4" spans="1:11" x14ac:dyDescent="0.2">
      <c r="A4" s="2500" t="s">
        <v>433</v>
      </c>
      <c r="B4" s="2501"/>
      <c r="C4" s="2501"/>
      <c r="D4" s="2501"/>
      <c r="E4" s="2439"/>
      <c r="F4" s="550"/>
      <c r="G4" s="571"/>
      <c r="H4" s="570"/>
      <c r="I4" s="571"/>
      <c r="J4" s="1194"/>
      <c r="K4" s="1194"/>
    </row>
    <row r="5" spans="1:11" ht="13.5" customHeight="1" x14ac:dyDescent="0.2">
      <c r="A5" s="2476" t="s">
        <v>1258</v>
      </c>
      <c r="B5" s="2477"/>
      <c r="C5" s="2477"/>
      <c r="D5" s="2477"/>
      <c r="E5" s="2478"/>
      <c r="F5" s="1150" t="s">
        <v>1013</v>
      </c>
      <c r="G5" s="569"/>
      <c r="H5" s="563">
        <f>'Tax Sched 24'!B14</f>
        <v>1244885</v>
      </c>
      <c r="I5" s="1213"/>
      <c r="J5" s="1184"/>
      <c r="K5" s="1184"/>
    </row>
    <row r="6" spans="1:11" x14ac:dyDescent="0.2">
      <c r="A6" s="1878" t="s">
        <v>835</v>
      </c>
      <c r="B6" s="1879"/>
      <c r="C6" s="1879"/>
      <c r="D6" s="1879"/>
      <c r="E6" s="1880"/>
      <c r="F6" s="256" t="s">
        <v>1014</v>
      </c>
      <c r="G6" s="563"/>
      <c r="H6" s="563"/>
      <c r="I6" s="563"/>
      <c r="J6" s="1216"/>
      <c r="K6" s="1216"/>
    </row>
    <row r="7" spans="1:11" x14ac:dyDescent="0.2">
      <c r="A7" s="651" t="s">
        <v>282</v>
      </c>
      <c r="B7" s="1881"/>
      <c r="C7" s="1881"/>
      <c r="D7" s="1881"/>
      <c r="E7" s="1882"/>
      <c r="F7" s="1150" t="s">
        <v>1015</v>
      </c>
      <c r="G7" s="571"/>
      <c r="H7" s="571"/>
      <c r="I7" s="571"/>
      <c r="J7" s="1214"/>
      <c r="K7" s="1216"/>
    </row>
    <row r="8" spans="1:11" x14ac:dyDescent="0.2">
      <c r="A8" s="651" t="s">
        <v>407</v>
      </c>
      <c r="B8" s="1881"/>
      <c r="C8" s="1881"/>
      <c r="D8" s="1881"/>
      <c r="E8" s="1882"/>
      <c r="F8" s="1150" t="s">
        <v>1016</v>
      </c>
      <c r="G8" s="568"/>
      <c r="H8" s="568"/>
      <c r="I8" s="568"/>
      <c r="J8" s="1216"/>
      <c r="K8" s="1194"/>
    </row>
    <row r="9" spans="1:11" x14ac:dyDescent="0.2">
      <c r="A9" s="651" t="s">
        <v>145</v>
      </c>
      <c r="B9" s="1881"/>
      <c r="C9" s="1881"/>
      <c r="D9" s="1881"/>
      <c r="E9" s="1882"/>
      <c r="F9" s="256" t="s">
        <v>1018</v>
      </c>
      <c r="G9" s="568"/>
      <c r="H9" s="569"/>
      <c r="I9" s="569"/>
      <c r="J9" s="1214"/>
      <c r="K9" s="1216">
        <f>'Revenues 9-14'!C147</f>
        <v>119056</v>
      </c>
    </row>
    <row r="10" spans="1:11" ht="12" customHeight="1" x14ac:dyDescent="0.2">
      <c r="A10" s="2479" t="s">
        <v>1904</v>
      </c>
      <c r="B10" s="2480"/>
      <c r="C10" s="2480"/>
      <c r="D10" s="2480"/>
      <c r="E10" s="2481"/>
      <c r="F10" s="1282" t="s">
        <v>1029</v>
      </c>
      <c r="G10" s="568"/>
      <c r="H10" s="1283"/>
      <c r="I10" s="563"/>
      <c r="J10" s="1216"/>
      <c r="K10" s="1216"/>
    </row>
    <row r="11" spans="1:11" x14ac:dyDescent="0.2">
      <c r="A11" s="2476" t="s">
        <v>167</v>
      </c>
      <c r="B11" s="2477"/>
      <c r="C11" s="2477"/>
      <c r="D11" s="2477"/>
      <c r="E11" s="247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1244885</v>
      </c>
      <c r="I12" s="564">
        <f>SUM(I5:I11)</f>
        <v>0</v>
      </c>
      <c r="J12" s="564">
        <f>SUM(J5:J11)</f>
        <v>0</v>
      </c>
      <c r="K12" s="564">
        <f>SUM(K5:K11)</f>
        <v>119056</v>
      </c>
    </row>
    <row r="13" spans="1:11" ht="12.75" customHeight="1" thickTop="1" x14ac:dyDescent="0.2">
      <c r="A13" s="2502" t="s">
        <v>434</v>
      </c>
      <c r="B13" s="2503"/>
      <c r="C13" s="2503"/>
      <c r="D13" s="2503"/>
      <c r="E13" s="2504"/>
      <c r="F13" s="1151"/>
      <c r="G13" s="565"/>
      <c r="H13" s="566"/>
      <c r="I13" s="567"/>
      <c r="J13" s="567"/>
      <c r="K13" s="567"/>
    </row>
    <row r="14" spans="1:11" x14ac:dyDescent="0.2">
      <c r="A14" s="2485" t="s">
        <v>534</v>
      </c>
      <c r="B14" s="2485"/>
      <c r="C14" s="2485"/>
      <c r="D14" s="2485"/>
      <c r="E14" s="2486"/>
      <c r="F14" s="257" t="s">
        <v>1019</v>
      </c>
      <c r="G14" s="568"/>
      <c r="H14" s="563">
        <f>H5</f>
        <v>1244885</v>
      </c>
      <c r="I14" s="569"/>
      <c r="J14" s="1184"/>
      <c r="K14" s="1216">
        <f>K9</f>
        <v>119056</v>
      </c>
    </row>
    <row r="15" spans="1:11" x14ac:dyDescent="0.2">
      <c r="A15" s="2477" t="s">
        <v>5</v>
      </c>
      <c r="B15" s="2477"/>
      <c r="C15" s="2477"/>
      <c r="D15" s="2477"/>
      <c r="E15" s="2478"/>
      <c r="F15" s="257" t="s">
        <v>1020</v>
      </c>
      <c r="G15" s="569"/>
      <c r="H15" s="563"/>
      <c r="I15" s="563"/>
      <c r="J15" s="1216"/>
      <c r="K15" s="1216"/>
    </row>
    <row r="16" spans="1:11" ht="12.75" customHeight="1" x14ac:dyDescent="0.2">
      <c r="A16" s="2477" t="s">
        <v>338</v>
      </c>
      <c r="B16" s="2477"/>
      <c r="C16" s="2477"/>
      <c r="D16" s="2477"/>
      <c r="E16" s="2478"/>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505" t="s">
        <v>432</v>
      </c>
      <c r="B18" s="2506"/>
      <c r="C18" s="2506"/>
      <c r="D18" s="2506"/>
      <c r="E18" s="2507"/>
      <c r="F18" s="257" t="s">
        <v>1106</v>
      </c>
      <c r="G18" s="568"/>
      <c r="H18" s="568"/>
      <c r="I18" s="568"/>
      <c r="J18" s="1216"/>
      <c r="K18" s="1202"/>
    </row>
    <row r="19" spans="1:11" ht="23.25" customHeight="1" x14ac:dyDescent="0.2">
      <c r="A19" s="2477" t="s">
        <v>489</v>
      </c>
      <c r="B19" s="2488"/>
      <c r="C19" s="2488"/>
      <c r="D19" s="2488"/>
      <c r="E19" s="2478"/>
      <c r="F19" s="257" t="s">
        <v>1107</v>
      </c>
      <c r="G19" s="568"/>
      <c r="H19" s="568"/>
      <c r="I19" s="568"/>
      <c r="J19" s="1216"/>
      <c r="K19" s="1202"/>
    </row>
    <row r="20" spans="1:11" ht="12.75" customHeight="1" x14ac:dyDescent="0.2">
      <c r="A20" s="2489" t="s">
        <v>1903</v>
      </c>
      <c r="B20" s="2490"/>
      <c r="C20" s="2490"/>
      <c r="D20" s="2490"/>
      <c r="E20" s="2491"/>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480" t="s">
        <v>1905</v>
      </c>
      <c r="B22" s="2480"/>
      <c r="C22" s="2480"/>
      <c r="D22" s="2480"/>
      <c r="E22" s="2487"/>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1244885</v>
      </c>
      <c r="I23" s="564">
        <f>SUM(I14:I16,I21,I22)</f>
        <v>0</v>
      </c>
      <c r="J23" s="564">
        <f>SUM(J14:J16,J21,J22)</f>
        <v>0</v>
      </c>
      <c r="K23" s="564">
        <f>SUM(K14:K16,K21,K22)</f>
        <v>119056</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482"/>
      <c r="I31" s="2483"/>
      <c r="J31" s="2483"/>
      <c r="K31" s="2483"/>
    </row>
    <row r="32" spans="1:11" x14ac:dyDescent="0.2">
      <c r="A32" s="59"/>
      <c r="B32" s="9"/>
      <c r="C32" s="9"/>
      <c r="D32" s="9"/>
      <c r="E32" s="552"/>
      <c r="F32" s="1157" t="s">
        <v>638</v>
      </c>
      <c r="G32" s="572"/>
      <c r="H32" s="2484"/>
      <c r="I32" s="2483"/>
      <c r="J32" s="2483"/>
      <c r="K32" s="2483"/>
    </row>
    <row r="33" spans="1:11" ht="9.75" customHeight="1" x14ac:dyDescent="0.2">
      <c r="A33" s="1778" t="s">
        <v>1902</v>
      </c>
      <c r="B33" s="113"/>
      <c r="C33" s="113"/>
      <c r="D33" s="113"/>
      <c r="E33" s="113"/>
      <c r="F33" s="113"/>
      <c r="G33" s="573"/>
      <c r="H33" s="2484"/>
      <c r="I33" s="2483"/>
      <c r="J33" s="2483"/>
      <c r="K33" s="2483"/>
    </row>
    <row r="34" spans="1:11" ht="9.75" customHeight="1" x14ac:dyDescent="0.2">
      <c r="A34" s="177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480" t="s">
        <v>639</v>
      </c>
      <c r="B41" s="2492"/>
      <c r="C41" s="2492"/>
      <c r="D41" s="2492"/>
      <c r="E41" s="2492"/>
      <c r="F41" s="249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B15" sqref="B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508"/>
      <c r="K1" s="2509"/>
      <c r="L1" s="2509"/>
    </row>
    <row r="2" spans="1:14" ht="48" customHeight="1" x14ac:dyDescent="0.2">
      <c r="A2" s="1869" t="s">
        <v>1967</v>
      </c>
      <c r="B2" s="635" t="s">
        <v>443</v>
      </c>
      <c r="C2" s="1559" t="s">
        <v>2058</v>
      </c>
      <c r="D2" s="1559" t="s">
        <v>1971</v>
      </c>
      <c r="E2" s="1559" t="s">
        <v>1968</v>
      </c>
      <c r="F2" s="1559" t="s">
        <v>2059</v>
      </c>
      <c r="G2" s="64" t="s">
        <v>708</v>
      </c>
      <c r="H2" s="1559" t="s">
        <v>2060</v>
      </c>
      <c r="I2" s="1559" t="s">
        <v>1969</v>
      </c>
      <c r="J2" s="1559" t="s">
        <v>1970</v>
      </c>
      <c r="K2" s="1559" t="s">
        <v>2061</v>
      </c>
      <c r="L2" s="1559" t="s">
        <v>2062</v>
      </c>
      <c r="M2" s="65"/>
      <c r="N2" s="65"/>
    </row>
    <row r="3" spans="1:14" ht="13.5" thickBot="1" x14ac:dyDescent="0.25">
      <c r="A3" s="655" t="s">
        <v>1060</v>
      </c>
      <c r="B3" s="636">
        <v>210</v>
      </c>
      <c r="C3" s="1710"/>
      <c r="D3" s="1710"/>
      <c r="E3" s="1710"/>
      <c r="F3" s="1067">
        <f>(C3+D3)-E3</f>
        <v>0</v>
      </c>
      <c r="G3" s="637"/>
      <c r="H3" s="1710"/>
      <c r="I3" s="1710"/>
      <c r="J3" s="1710"/>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2771855</v>
      </c>
      <c r="D5" s="642"/>
      <c r="E5" s="642"/>
      <c r="F5" s="1067">
        <f>(C5+D5)-E5</f>
        <v>2771855</v>
      </c>
      <c r="G5" s="638"/>
      <c r="H5" s="644"/>
      <c r="I5" s="644"/>
      <c r="J5" s="644"/>
      <c r="K5" s="649"/>
      <c r="L5" s="1066">
        <f>F5-K5</f>
        <v>2771855</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170343889</v>
      </c>
      <c r="D8" s="643">
        <v>10187761</v>
      </c>
      <c r="E8" s="643">
        <v>2761225</v>
      </c>
      <c r="F8" s="1067">
        <f>(C8+D8)-E8</f>
        <v>177770425</v>
      </c>
      <c r="G8" s="639">
        <v>50</v>
      </c>
      <c r="H8" s="575">
        <v>55701114</v>
      </c>
      <c r="I8" s="575">
        <v>3235911</v>
      </c>
      <c r="J8" s="575">
        <v>2736471</v>
      </c>
      <c r="K8" s="1066">
        <f>(H8+I8)-J8</f>
        <v>56200554</v>
      </c>
      <c r="L8" s="1066">
        <f>F8-K8</f>
        <v>121569871</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1082063</v>
      </c>
      <c r="D10" s="1068">
        <v>598433</v>
      </c>
      <c r="E10" s="1068">
        <v>8750</v>
      </c>
      <c r="F10" s="1069">
        <f>(C10+D10)-E10</f>
        <v>1671746</v>
      </c>
      <c r="G10" s="639">
        <v>20</v>
      </c>
      <c r="H10" s="1070">
        <v>694139</v>
      </c>
      <c r="I10" s="1070">
        <v>29412</v>
      </c>
      <c r="J10" s="1070">
        <v>8750</v>
      </c>
      <c r="K10" s="1066">
        <f>(H10+I10)-J10</f>
        <v>714801</v>
      </c>
      <c r="L10" s="1066">
        <f>F10-K10</f>
        <v>956945</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8580256</v>
      </c>
      <c r="D12" s="643">
        <v>549737</v>
      </c>
      <c r="E12" s="643"/>
      <c r="F12" s="1067">
        <f>(C12+D12)-E12</f>
        <v>9129993</v>
      </c>
      <c r="G12" s="639">
        <v>10</v>
      </c>
      <c r="H12" s="575">
        <v>5370629</v>
      </c>
      <c r="I12" s="575">
        <v>833609</v>
      </c>
      <c r="J12" s="575"/>
      <c r="K12" s="1066">
        <f>(H12+I12)-J12</f>
        <v>6204238</v>
      </c>
      <c r="L12" s="1066">
        <f>F12-K12</f>
        <v>2925755</v>
      </c>
    </row>
    <row r="13" spans="1:14" ht="14.25" thickTop="1" thickBot="1" x14ac:dyDescent="0.25">
      <c r="A13" s="654" t="s">
        <v>1335</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8904760</v>
      </c>
      <c r="D15" s="643">
        <v>5480492</v>
      </c>
      <c r="E15" s="643">
        <v>9984886</v>
      </c>
      <c r="F15" s="1067">
        <f>(C15+D15)-E15</f>
        <v>4400366</v>
      </c>
      <c r="G15" s="640" t="s">
        <v>1029</v>
      </c>
      <c r="H15" s="641"/>
      <c r="I15" s="641"/>
      <c r="J15" s="641"/>
      <c r="K15" s="641"/>
      <c r="L15" s="1066">
        <f>F15-K15</f>
        <v>4400366</v>
      </c>
    </row>
    <row r="16" spans="1:14" ht="15" customHeight="1" thickTop="1" thickBot="1" x14ac:dyDescent="0.25">
      <c r="A16" s="838" t="s">
        <v>747</v>
      </c>
      <c r="B16" s="873">
        <v>200</v>
      </c>
      <c r="C16" s="645">
        <f>SUM(C3,C5:C6,C8:C10,C12:C15)</f>
        <v>191682823</v>
      </c>
      <c r="D16" s="645">
        <f>SUM(D3,D5:D6,D8:D10,D12:D15)</f>
        <v>16816423</v>
      </c>
      <c r="E16" s="645">
        <f>SUM(E3,E5:E6,E8:E10,E12:E15)</f>
        <v>12754861</v>
      </c>
      <c r="F16" s="645">
        <f>SUM(F3,F5:F6,F8:F10,F12:F15)</f>
        <v>195744385</v>
      </c>
      <c r="G16" s="639"/>
      <c r="H16" s="645">
        <f>SUM(H3,H6,H8:H10,H12:H14,)</f>
        <v>61765882</v>
      </c>
      <c r="I16" s="645">
        <f>SUM(I3,I6,I8:I10,I12:I14,)</f>
        <v>4098932</v>
      </c>
      <c r="J16" s="645">
        <f>SUM(J3,J6,J8:J10,J12:J14,)</f>
        <v>2745221</v>
      </c>
      <c r="K16" s="1067">
        <f>(H16+I16)-J16</f>
        <v>63119593</v>
      </c>
      <c r="L16" s="1067">
        <f>F16-K16</f>
        <v>132624792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4274909</v>
      </c>
      <c r="G17" s="638">
        <v>10</v>
      </c>
      <c r="H17" s="1077"/>
      <c r="I17" s="1066">
        <f>F17/G17</f>
        <v>427490.9</v>
      </c>
      <c r="J17" s="1077"/>
      <c r="K17" s="1078"/>
      <c r="L17" s="1078"/>
    </row>
    <row r="18" spans="1:12" ht="14.25" thickTop="1" thickBot="1" x14ac:dyDescent="0.25">
      <c r="A18" s="875" t="s">
        <v>793</v>
      </c>
      <c r="B18" s="876"/>
      <c r="C18" s="1079"/>
      <c r="D18" s="1079"/>
      <c r="E18" s="1079"/>
      <c r="F18" s="1080"/>
      <c r="G18" s="874"/>
      <c r="H18" s="646"/>
      <c r="I18" s="1067">
        <f>SUM(I16,I17)</f>
        <v>4526422.9000000004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B15" sqref="B15"/>
      <selection pane="bottomLeft" activeCell="B15" sqref="B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513" t="s">
        <v>1972</v>
      </c>
      <c r="B1" s="2514"/>
      <c r="C1" s="2514"/>
      <c r="D1" s="2514"/>
      <c r="E1" s="2514"/>
      <c r="F1" s="2515"/>
      <c r="G1" s="940"/>
    </row>
    <row r="2" spans="1:7" ht="13.5" thickBot="1" x14ac:dyDescent="0.25">
      <c r="A2" s="2516" t="s">
        <v>566</v>
      </c>
      <c r="B2" s="2517"/>
      <c r="C2" s="2517"/>
      <c r="D2" s="2517"/>
      <c r="E2" s="2517"/>
      <c r="F2" s="2518"/>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519"/>
      <c r="B5" s="2520"/>
      <c r="C5" s="2520"/>
      <c r="D5" s="2520"/>
      <c r="E5" s="2520"/>
      <c r="F5" s="2520"/>
    </row>
    <row r="6" spans="1:7" ht="13.5" customHeight="1" thickBot="1" x14ac:dyDescent="0.25">
      <c r="A6" s="2510" t="s">
        <v>1315</v>
      </c>
      <c r="B6" s="2511"/>
      <c r="C6" s="2511"/>
      <c r="D6" s="2511"/>
      <c r="E6" s="2511"/>
      <c r="F6" s="2512"/>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139139340</v>
      </c>
      <c r="G8" s="357"/>
    </row>
    <row r="9" spans="1:7" ht="12" customHeight="1" x14ac:dyDescent="0.2">
      <c r="A9" s="359" t="s">
        <v>538</v>
      </c>
      <c r="B9" s="944" t="s">
        <v>1868</v>
      </c>
      <c r="C9" s="358"/>
      <c r="D9" s="359" t="s">
        <v>590</v>
      </c>
      <c r="E9" s="579"/>
      <c r="F9" s="946">
        <f>'Expenditures 15-22'!K150</f>
        <v>13979698</v>
      </c>
      <c r="G9" s="947"/>
    </row>
    <row r="10" spans="1:7" ht="12" customHeight="1" x14ac:dyDescent="0.2">
      <c r="A10" s="359" t="s">
        <v>588</v>
      </c>
      <c r="B10" s="944" t="s">
        <v>1869</v>
      </c>
      <c r="C10" s="358"/>
      <c r="D10" s="359" t="s">
        <v>590</v>
      </c>
      <c r="E10" s="579"/>
      <c r="F10" s="946">
        <f>'Expenditures 15-22'!K168</f>
        <v>11343192</v>
      </c>
      <c r="G10" s="947"/>
    </row>
    <row r="11" spans="1:7" ht="12" customHeight="1" x14ac:dyDescent="0.2">
      <c r="A11" s="359" t="s">
        <v>539</v>
      </c>
      <c r="B11" s="944" t="s">
        <v>1870</v>
      </c>
      <c r="C11" s="358"/>
      <c r="D11" s="359" t="s">
        <v>590</v>
      </c>
      <c r="E11" s="579"/>
      <c r="F11" s="946">
        <f>'Expenditures 15-22'!K204</f>
        <v>7830575</v>
      </c>
      <c r="G11" s="947"/>
    </row>
    <row r="12" spans="1:7" ht="12" customHeight="1" x14ac:dyDescent="0.2">
      <c r="A12" s="359" t="s">
        <v>540</v>
      </c>
      <c r="B12" s="944" t="s">
        <v>1871</v>
      </c>
      <c r="C12" s="358"/>
      <c r="D12" s="359" t="s">
        <v>590</v>
      </c>
      <c r="E12" s="579"/>
      <c r="F12" s="946">
        <f>'Expenditures 15-22'!K288</f>
        <v>4251131</v>
      </c>
      <c r="G12" s="947"/>
    </row>
    <row r="13" spans="1:7" ht="12" customHeight="1" x14ac:dyDescent="0.2">
      <c r="A13" s="359" t="s">
        <v>113</v>
      </c>
      <c r="B13" s="944" t="s">
        <v>1872</v>
      </c>
      <c r="C13" s="358"/>
      <c r="D13" s="359" t="s">
        <v>590</v>
      </c>
      <c r="E13" s="579"/>
      <c r="F13" s="946">
        <f>'Expenditures 15-22'!K331</f>
        <v>0</v>
      </c>
      <c r="G13" s="948"/>
    </row>
    <row r="14" spans="1:7" ht="12" customHeight="1" thickBot="1" x14ac:dyDescent="0.25">
      <c r="A14" s="949"/>
      <c r="B14" s="580"/>
      <c r="C14" s="581"/>
      <c r="D14" s="1004" t="s">
        <v>590</v>
      </c>
      <c r="E14" s="592" t="s">
        <v>1133</v>
      </c>
      <c r="F14" s="950">
        <f>SUM(F8:F13)</f>
        <v>176543936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2921937</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974930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47933</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758627</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10000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1455096</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7572106</v>
      </c>
      <c r="G53" s="357"/>
    </row>
    <row r="54" spans="1:7" ht="12" customHeight="1" x14ac:dyDescent="0.2">
      <c r="A54" s="359" t="s">
        <v>537</v>
      </c>
      <c r="B54" s="359" t="s">
        <v>1880</v>
      </c>
      <c r="C54" s="965" t="s">
        <v>1159</v>
      </c>
      <c r="D54" s="961" t="s">
        <v>1301</v>
      </c>
      <c r="E54" s="579"/>
      <c r="F54" s="1108">
        <f>'Expenditures 15-22'!G114</f>
        <v>288498</v>
      </c>
      <c r="G54" s="357"/>
    </row>
    <row r="55" spans="1:7" ht="12" customHeight="1" x14ac:dyDescent="0.2">
      <c r="A55" s="359" t="s">
        <v>537</v>
      </c>
      <c r="B55" s="359" t="s">
        <v>1881</v>
      </c>
      <c r="C55" s="965" t="s">
        <v>1159</v>
      </c>
      <c r="D55" s="961" t="s">
        <v>330</v>
      </c>
      <c r="E55" s="579"/>
      <c r="F55" s="1108">
        <f>'Expenditures 15-22'!I114</f>
        <v>4213355</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705889</v>
      </c>
      <c r="G58" s="357"/>
    </row>
    <row r="59" spans="1:7" ht="12" customHeight="1" x14ac:dyDescent="0.2">
      <c r="A59" s="971" t="s">
        <v>538</v>
      </c>
      <c r="B59" s="68" t="s">
        <v>1885</v>
      </c>
      <c r="C59" s="1051" t="s">
        <v>1159</v>
      </c>
      <c r="D59" s="68" t="s">
        <v>330</v>
      </c>
      <c r="F59" s="1111">
        <f>'Expenditures 15-22'!I150</f>
        <v>31238</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8490000</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147774</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111332</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33036</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1383</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23097</v>
      </c>
      <c r="G71" s="357"/>
    </row>
    <row r="72" spans="1:8" ht="12" customHeight="1" x14ac:dyDescent="0.2">
      <c r="A72" s="359" t="s">
        <v>540</v>
      </c>
      <c r="B72" s="359" t="s">
        <v>1897</v>
      </c>
      <c r="C72" s="962">
        <f>'Expenditures 15-22'!B274</f>
        <v>3000</v>
      </c>
      <c r="D72" s="952" t="s">
        <v>527</v>
      </c>
      <c r="E72" s="579"/>
      <c r="F72" s="1108">
        <f>'Expenditures 15-22'!K274</f>
        <v>115537</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27901768</v>
      </c>
      <c r="G75" s="357"/>
    </row>
    <row r="76" spans="1:8" s="971" customFormat="1" ht="12" customHeight="1" thickTop="1" thickBot="1" x14ac:dyDescent="0.25">
      <c r="A76" s="585"/>
      <c r="B76" s="583"/>
      <c r="C76" s="584"/>
      <c r="D76" s="970" t="s">
        <v>1854</v>
      </c>
      <c r="E76" s="595"/>
      <c r="F76" s="1114">
        <f>(F14-F75)</f>
        <v>148642168</v>
      </c>
      <c r="G76" s="359"/>
    </row>
    <row r="77" spans="1:8" s="971" customFormat="1" ht="12" customHeight="1" thickTop="1" x14ac:dyDescent="0.2">
      <c r="A77" s="586"/>
      <c r="B77" s="583"/>
      <c r="C77" s="584"/>
      <c r="D77" s="970" t="s">
        <v>1942</v>
      </c>
      <c r="E77" s="595"/>
      <c r="F77" s="1619">
        <v>12730.67</v>
      </c>
      <c r="G77" s="360"/>
      <c r="H77" s="359"/>
    </row>
    <row r="78" spans="1:8" s="971" customFormat="1" ht="12" customHeight="1" thickBot="1" x14ac:dyDescent="0.25">
      <c r="A78" s="587"/>
      <c r="B78" s="583"/>
      <c r="C78" s="584"/>
      <c r="D78" s="970" t="s">
        <v>1922</v>
      </c>
      <c r="E78" s="595" t="s">
        <v>1133</v>
      </c>
      <c r="F78" s="1115">
        <f>IF(F77&gt;0,F76/F77," Complete Line 77")</f>
        <v>11675.910851510565</v>
      </c>
      <c r="G78" s="359"/>
    </row>
    <row r="79" spans="1:8" s="971" customFormat="1" ht="12" thickTop="1" x14ac:dyDescent="0.2">
      <c r="A79" s="384"/>
      <c r="B79" s="359"/>
      <c r="C79" s="358"/>
      <c r="D79" s="582"/>
      <c r="E79" s="579"/>
      <c r="F79" s="972"/>
      <c r="G79" s="359"/>
    </row>
    <row r="80" spans="1:8" s="971" customFormat="1" ht="12" thickBot="1" x14ac:dyDescent="0.25">
      <c r="A80" s="2510" t="s">
        <v>1316</v>
      </c>
      <c r="B80" s="2511"/>
      <c r="C80" s="2511"/>
      <c r="D80" s="2511"/>
      <c r="E80" s="2511"/>
      <c r="F80" s="2512"/>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240603</v>
      </c>
      <c r="G93" s="979"/>
    </row>
    <row r="94" spans="1:7" ht="12" customHeight="1" x14ac:dyDescent="0.2">
      <c r="A94" s="980" t="s">
        <v>147</v>
      </c>
      <c r="B94" s="980" t="s">
        <v>183</v>
      </c>
      <c r="C94" s="977">
        <v>1700</v>
      </c>
      <c r="D94" s="986" t="str">
        <f>'Revenues 9-14'!A82</f>
        <v>Total District/School Activity Income</v>
      </c>
      <c r="E94" s="385"/>
      <c r="F94" s="1073">
        <f>SUM('Revenues 9-14'!C82,'Revenues 9-14'!D82)</f>
        <v>45091</v>
      </c>
      <c r="G94" s="979"/>
    </row>
    <row r="95" spans="1:7" ht="12" customHeight="1" x14ac:dyDescent="0.2">
      <c r="A95" s="980" t="s">
        <v>537</v>
      </c>
      <c r="B95" s="980" t="s">
        <v>184</v>
      </c>
      <c r="C95" s="977">
        <f>'Revenues 9-14'!B84</f>
        <v>1811</v>
      </c>
      <c r="D95" s="978" t="str">
        <f>'Revenues 9-14'!A84</f>
        <v>Rentals - Regular Textbooks</v>
      </c>
      <c r="E95" s="385"/>
      <c r="F95" s="1073">
        <f>'Revenues 9-14'!C84</f>
        <v>252556</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16155</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853</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116592</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4578238</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175037</v>
      </c>
      <c r="G105" s="979"/>
    </row>
    <row r="106" spans="1:7" ht="12" customHeight="1" x14ac:dyDescent="0.2">
      <c r="A106" s="1049" t="s">
        <v>768</v>
      </c>
      <c r="B106" s="980" t="s">
        <v>948</v>
      </c>
      <c r="C106" s="988">
        <v>3300</v>
      </c>
      <c r="D106" s="978" t="str">
        <f>'Revenues 9-14'!A144</f>
        <v>Total Bilingual Ed</v>
      </c>
      <c r="E106" s="385"/>
      <c r="F106" s="1073">
        <f>SUM('Revenues 9-14'!C144,'Revenues 9-14'!G144)</f>
        <v>949527</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49495</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119056</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3417662</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81869</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116082</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8418349</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8028151</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1752234</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3924467</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116494</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941957</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729435</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370466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268959</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816024</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634565</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36159917</v>
      </c>
    </row>
    <row r="176" spans="1:7" ht="12" customHeight="1" x14ac:dyDescent="0.2">
      <c r="A176" s="588"/>
      <c r="B176" s="589"/>
      <c r="C176" s="590"/>
      <c r="D176" s="1002" t="s">
        <v>1919</v>
      </c>
      <c r="E176" s="1056"/>
      <c r="F176" s="1118">
        <f>'PCTC-OEPP 28-29'!F76-F175</f>
        <v>112482251</v>
      </c>
    </row>
    <row r="177" spans="1:7" ht="12" customHeight="1" x14ac:dyDescent="0.2">
      <c r="A177" s="588"/>
      <c r="B177" s="589"/>
      <c r="C177" s="590"/>
      <c r="D177" s="1002" t="s">
        <v>797</v>
      </c>
      <c r="E177" s="1056"/>
      <c r="F177" s="1118">
        <f>'Cap Outlay Deprec 27'!I18</f>
        <v>4526422.9000000004</v>
      </c>
    </row>
    <row r="178" spans="1:7" ht="12" customHeight="1" x14ac:dyDescent="0.2">
      <c r="A178" s="588"/>
      <c r="B178" s="589"/>
      <c r="C178" s="590"/>
      <c r="D178" s="1002" t="s">
        <v>1921</v>
      </c>
      <c r="E178" s="1056"/>
      <c r="F178" s="1118">
        <f>F176+F177</f>
        <v>117008673.90000001</v>
      </c>
    </row>
    <row r="179" spans="1:7" ht="12" customHeight="1" x14ac:dyDescent="0.2">
      <c r="A179" s="588"/>
      <c r="B179" s="591"/>
      <c r="C179" s="590"/>
      <c r="D179" s="1002" t="s">
        <v>1973</v>
      </c>
      <c r="E179" s="1056"/>
      <c r="F179" s="1119">
        <f>'PCTC-OEPP 28-29'!F77</f>
        <v>12730.67</v>
      </c>
      <c r="G179" s="69"/>
    </row>
    <row r="180" spans="1:7" ht="12" customHeight="1" thickBot="1" x14ac:dyDescent="0.25">
      <c r="A180" s="588"/>
      <c r="B180" s="591"/>
      <c r="C180" s="590"/>
      <c r="D180" s="1002" t="s">
        <v>2063</v>
      </c>
      <c r="E180" s="1056" t="s">
        <v>2064</v>
      </c>
      <c r="F180" s="1120">
        <f>F178/F179</f>
        <v>9191.0853003023403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5" sqref="B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0" t="s">
        <v>1675</v>
      </c>
      <c r="B3" s="849"/>
      <c r="C3" s="849"/>
      <c r="D3" s="849"/>
      <c r="E3" s="856"/>
      <c r="F3" s="856"/>
      <c r="G3" s="850"/>
    </row>
    <row r="4" spans="1:9" ht="12" customHeight="1" x14ac:dyDescent="0.2">
      <c r="A4" s="853" t="s">
        <v>873</v>
      </c>
      <c r="B4" s="852"/>
      <c r="C4" s="852"/>
      <c r="D4" s="852"/>
      <c r="E4" s="857"/>
      <c r="F4" s="858"/>
      <c r="G4" s="859"/>
      <c r="H4" s="22"/>
      <c r="I4" s="22"/>
    </row>
    <row r="5" spans="1:9" s="1706" customFormat="1" ht="57" customHeight="1" x14ac:dyDescent="0.2">
      <c r="A5" s="2521" t="s">
        <v>1688</v>
      </c>
      <c r="B5" s="2522"/>
      <c r="C5" s="2522"/>
      <c r="D5" s="2522"/>
      <c r="E5" s="2522"/>
      <c r="F5" s="2522"/>
      <c r="G5" s="2523"/>
      <c r="H5" s="3"/>
      <c r="I5" s="1705"/>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f>'Expenditures 15-22'!E63</f>
        <v>5354278</v>
      </c>
      <c r="F10" s="865"/>
      <c r="G10" s="1121"/>
      <c r="H10" s="216"/>
      <c r="I10" s="216"/>
    </row>
    <row r="11" spans="1:9" s="2" customFormat="1" ht="22.5" customHeight="1" x14ac:dyDescent="0.2">
      <c r="A11" s="2526" t="s">
        <v>2053</v>
      </c>
      <c r="B11" s="2527"/>
      <c r="C11" s="2527"/>
      <c r="D11" s="2445"/>
      <c r="E11" s="863">
        <v>527187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1"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87460609</v>
      </c>
      <c r="F19" s="771"/>
      <c r="G19" s="773">
        <f>'Expenditures 15-22'!K33-SUM('Expenditures 15-22'!G33,'Expenditures 15-22'!I33)+'Expenditures 15-22'!D223</f>
        <v>87460609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11270104</v>
      </c>
      <c r="F21" s="771"/>
      <c r="G21" s="773">
        <f>'Expenditures 15-22'!K42-SUM('Expenditures 15-22'!G42,'Expenditures 15-22'!I42)+'Expenditures 15-22'!K120-SUM('Expenditures 15-22'!G120,'Expenditures 15-22'!I120)+'Expenditures 15-22'!K174-SUM('Expenditures 15-22'!G174,'Expenditures 15-22'!I174)+'Expenditures 15-22'!D232</f>
        <v>11270104</v>
      </c>
      <c r="H21" s="286"/>
      <c r="I21" s="216"/>
    </row>
    <row r="22" spans="1:9" s="2" customFormat="1" ht="12" customHeight="1" x14ac:dyDescent="0.2">
      <c r="A22" s="770" t="s">
        <v>662</v>
      </c>
      <c r="B22" s="766"/>
      <c r="C22" s="765">
        <v>2200</v>
      </c>
      <c r="D22" s="771"/>
      <c r="E22" s="772">
        <f>'Expenditures 15-22'!K47-SUM('Expenditures 15-22'!G47,'Expenditures 15-22'!I47)+'Expenditures 15-22'!D237</f>
        <v>4874423</v>
      </c>
      <c r="F22" s="771"/>
      <c r="G22" s="773">
        <f>'Expenditures 15-22'!K47-SUM('Expenditures 15-22'!G47,'Expenditures 15-22'!I47)+'Expenditures 15-22'!D237</f>
        <v>4874423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3184225</v>
      </c>
      <c r="F23" s="771"/>
      <c r="G23" s="772">
        <f>'Expenditures 15-22'!K53-SUM('Expenditures 15-22'!G53,'Expenditures 15-22'!I53)+'Expenditures 15-22'!D251+'Expenditures 15-22'!K323-SUM('Expenditures 15-22'!G323,'Expenditures 15-22'!I323)</f>
        <v>3184225</v>
      </c>
      <c r="H23" s="286"/>
      <c r="I23" s="216"/>
    </row>
    <row r="24" spans="1:9" s="2" customFormat="1" ht="12" customHeight="1" x14ac:dyDescent="0.2">
      <c r="A24" s="770" t="s">
        <v>664</v>
      </c>
      <c r="B24" s="766"/>
      <c r="C24" s="765">
        <v>2400</v>
      </c>
      <c r="D24" s="771"/>
      <c r="E24" s="772">
        <f>'Expenditures 15-22'!K57-SUM('Expenditures 15-22'!G57,'Expenditures 15-22'!I57)+'Expenditures 15-22'!D255</f>
        <v>9716967</v>
      </c>
      <c r="F24" s="771"/>
      <c r="G24" s="773">
        <f>'Expenditures 15-22'!K57-SUM('Expenditures 15-22'!G57,'Expenditures 15-22'!I57)+'Expenditures 15-22'!D255</f>
        <v>9716967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223955</v>
      </c>
      <c r="E26" s="772">
        <f>'Expenditures 15-22'!K122-SUM('Expenditures 15-22'!G122,'Expenditures 15-22'!I122)+E7</f>
        <v>0</v>
      </c>
      <c r="F26" s="772">
        <f>'Expenditures 15-22'!K59-SUM('Expenditures 15-22'!G59,'Expenditures 15-22'!I59)+'Expenditures 15-22'!D257-E7</f>
        <v>223955</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571656</v>
      </c>
      <c r="E27" s="772">
        <f>E8</f>
        <v>0</v>
      </c>
      <c r="F27" s="772">
        <f>'Expenditures 15-22'!K60-SUM('Expenditures 15-22'!G60,'Expenditures 15-22'!I60)+'Expenditures 15-22'!D258-E8</f>
        <v>571656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14113669</v>
      </c>
      <c r="F28" s="775">
        <f>'Expenditures 15-22'!K61-SUM('Expenditures 15-22'!G61,'Expenditures 15-22'!I61)+'Expenditures 15-22'!K124-SUM('Expenditures 15-22'!G124,'Expenditures 15-22'!I124)+'Expenditures 15-22'!D260-E9</f>
        <v>14113669</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7682801</v>
      </c>
      <c r="F29" s="771"/>
      <c r="G29" s="773">
        <f>'Expenditures 15-22'!K62-SUM('Expenditures 15-22'!G62,'Expenditures 15-22'!I62)+'Expenditures 15-22'!K125-SUM('Expenditures 15-22'!G125,'Expenditures 15-22'!I125)+'Expenditures 15-22'!K176-SUM('Expenditures 15-22'!G176,'Expenditures 15-22'!I176)+'Expenditures 15-22'!D261</f>
        <v>7682801</v>
      </c>
      <c r="H29" s="394"/>
    </row>
    <row r="30" spans="1:9" ht="12" customHeight="1" x14ac:dyDescent="0.2">
      <c r="A30" s="770" t="s">
        <v>107</v>
      </c>
      <c r="B30" s="768"/>
      <c r="C30" s="765">
        <v>2560</v>
      </c>
      <c r="D30" s="771"/>
      <c r="E30" s="772">
        <f>'Expenditures 15-22'!K63-SUM('Expenditures 15-22'!G63,'Expenditures 15-22'!I63)+'Expenditures 15-22'!D262-E10</f>
        <v>845896</v>
      </c>
      <c r="F30" s="771"/>
      <c r="G30" s="772">
        <f>'Expenditures 15-22'!K63-SUM('Expenditures 15-22'!G63,'Expenditures 15-22'!I63)+'Expenditures 15-22'!D262-E10</f>
        <v>845896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112290</v>
      </c>
      <c r="F33" s="771"/>
      <c r="G33" s="772">
        <f>'Expenditures 15-22'!K67-SUM('Expenditures 15-22'!G67,'Expenditures 15-22'!I67)+'Expenditures 15-22'!D266</f>
        <v>112290</v>
      </c>
    </row>
    <row r="34" spans="1:7" ht="12" customHeight="1" x14ac:dyDescent="0.2">
      <c r="A34" s="770" t="s">
        <v>612</v>
      </c>
      <c r="B34" s="768"/>
      <c r="C34" s="765">
        <v>2620</v>
      </c>
      <c r="D34" s="771"/>
      <c r="E34" s="772">
        <f>'Expenditures 15-22'!K68-SUM('Expenditures 15-22'!G68,'Expenditures 15-22'!I68)+'Expenditures 15-22'!D267</f>
        <v>41250</v>
      </c>
      <c r="F34" s="771"/>
      <c r="G34" s="772">
        <f>'Expenditures 15-22'!K68-SUM('Expenditures 15-22'!G68,'Expenditures 15-22'!I68)+'Expenditures 15-22'!D267</f>
        <v>41250</v>
      </c>
    </row>
    <row r="35" spans="1:7" ht="12" customHeight="1" x14ac:dyDescent="0.2">
      <c r="A35" s="770" t="s">
        <v>1250</v>
      </c>
      <c r="B35" s="768"/>
      <c r="C35" s="765">
        <v>2630</v>
      </c>
      <c r="D35" s="771"/>
      <c r="E35" s="772">
        <f>'Expenditures 15-22'!K69-SUM('Expenditures 15-22'!G69,'Expenditures 15-22'!I69)+'Expenditures 15-22'!D268</f>
        <v>455723</v>
      </c>
      <c r="F35" s="771"/>
      <c r="G35" s="772">
        <f>'Expenditures 15-22'!K69-SUM('Expenditures 15-22'!G69,'Expenditures 15-22'!I69)+'Expenditures 15-22'!D268</f>
        <v>455723</v>
      </c>
    </row>
    <row r="36" spans="1:7" ht="12" customHeight="1" x14ac:dyDescent="0.2">
      <c r="A36" s="770" t="s">
        <v>471</v>
      </c>
      <c r="B36" s="768"/>
      <c r="C36" s="765">
        <v>2640</v>
      </c>
      <c r="D36" s="772">
        <f>'Expenditures 15-22'!K70-SUM('Expenditures 15-22'!G70,'Expenditures 15-22'!I70)+'Expenditures 15-22'!D269-E13</f>
        <v>1351211</v>
      </c>
      <c r="E36" s="772">
        <f>E13</f>
        <v>0</v>
      </c>
      <c r="F36" s="772">
        <f>'Expenditures 15-22'!K70-SUM('Expenditures 15-22'!G70,'Expenditures 15-22'!I70)+'Expenditures 15-22'!D269-E13</f>
        <v>1351211</v>
      </c>
      <c r="G36" s="772">
        <f>E13</f>
        <v>0</v>
      </c>
    </row>
    <row r="37" spans="1:7" ht="12" customHeight="1" x14ac:dyDescent="0.2">
      <c r="A37" s="770" t="s">
        <v>472</v>
      </c>
      <c r="B37" s="768"/>
      <c r="C37" s="765">
        <v>2660</v>
      </c>
      <c r="D37" s="772">
        <f>'Expenditures 15-22'!K71-SUM('Expenditures 15-22'!G71,'Expenditures 15-22'!I71)+'Expenditures 15-22'!D270-E14</f>
        <v>2734040</v>
      </c>
      <c r="E37" s="772">
        <f>E14</f>
        <v>0</v>
      </c>
      <c r="F37" s="772">
        <f>'Expenditures 15-22'!K71-SUM('Expenditures 15-22'!G71,'Expenditures 15-22'!I71)+'Expenditures 15-22'!D270-E14</f>
        <v>2734040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209219</v>
      </c>
      <c r="F38" s="771"/>
      <c r="G38" s="772">
        <f>'Expenditures 15-22'!K73-SUM('Expenditures 15-22'!G73,'Expenditures 15-22'!I73)+'Expenditures 15-22'!K128-SUM('Expenditures 15-22'!G128,'Expenditures 15-22'!I128)+'Expenditures 15-22'!K177-SUM('Expenditures 15-22'!G177,'Expenditures 15-22'!I177)+'Expenditures 15-22'!D272</f>
        <v>209219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1570633</v>
      </c>
      <c r="F39" s="771"/>
      <c r="G39" s="772">
        <f>'Expenditures 15-22'!K75-SUM('Expenditures 15-22'!G75,'Expenditures 15-22'!I75)+'Expenditures 15-22'!K130-SUM('Expenditures 15-22'!G130,'Expenditures 15-22'!I130)+'Expenditures 15-22'!K179-SUM('Expenditures 15-22'!G179,'Expenditures 15-22'!I179)+'Expenditures 15-22'!D274</f>
        <v>1570633</v>
      </c>
    </row>
    <row r="40" spans="1:7" ht="12" customHeight="1" x14ac:dyDescent="0.2">
      <c r="A40" s="787" t="s">
        <v>163</v>
      </c>
      <c r="B40" s="788"/>
      <c r="C40" s="789"/>
      <c r="D40" s="775">
        <f>SUM(D19:D39)</f>
        <v>4880862</v>
      </c>
      <c r="E40" s="775">
        <f>SUM(E19:E39)</f>
        <v>141537809</v>
      </c>
      <c r="F40" s="775">
        <f>SUM(F19:F39)</f>
        <v>18994531</v>
      </c>
      <c r="G40" s="775">
        <f>SUM(G19:G39)</f>
        <v>127424140</v>
      </c>
    </row>
    <row r="41" spans="1:7" x14ac:dyDescent="0.2">
      <c r="A41" s="286"/>
      <c r="B41" s="216"/>
      <c r="C41" s="287"/>
      <c r="D41" s="2524" t="s">
        <v>614</v>
      </c>
      <c r="E41" s="2525"/>
      <c r="F41" s="779" t="s">
        <v>615</v>
      </c>
      <c r="G41" s="786"/>
    </row>
    <row r="42" spans="1:7" ht="12" customHeight="1" x14ac:dyDescent="0.2">
      <c r="A42" s="286"/>
      <c r="B42" s="216"/>
      <c r="C42" s="287"/>
      <c r="D42" s="780" t="s">
        <v>561</v>
      </c>
      <c r="E42" s="776">
        <f>D40</f>
        <v>4880862</v>
      </c>
      <c r="F42" s="780" t="s">
        <v>563</v>
      </c>
      <c r="G42" s="776">
        <f>F40</f>
        <v>18994531</v>
      </c>
    </row>
    <row r="43" spans="1:7" ht="12" customHeight="1" x14ac:dyDescent="0.2">
      <c r="A43" s="286"/>
      <c r="B43" s="216"/>
      <c r="C43" s="287"/>
      <c r="D43" s="780" t="s">
        <v>562</v>
      </c>
      <c r="E43" s="776">
        <f>E40</f>
        <v>141537809</v>
      </c>
      <c r="F43" s="780" t="s">
        <v>562</v>
      </c>
      <c r="G43" s="776">
        <f>G40</f>
        <v>127424140</v>
      </c>
    </row>
    <row r="44" spans="1:7" ht="12" customHeight="1" x14ac:dyDescent="0.2">
      <c r="A44" s="286"/>
      <c r="B44" s="216"/>
      <c r="C44" s="216"/>
      <c r="D44" s="790" t="s">
        <v>1186</v>
      </c>
      <c r="E44" s="791">
        <f>(E42/E43)</f>
        <v>3.4484510071792901E-2</v>
      </c>
      <c r="F44" s="790" t="s">
        <v>1186</v>
      </c>
      <c r="G44" s="791">
        <f>(G42/G43)</f>
        <v>0.14906540471844659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15" sqref="B15"/>
      <selection pane="bottomLeft" activeCell="K12" sqref="K12"/>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1708</v>
      </c>
      <c r="B1" s="1979"/>
      <c r="C1" s="1979"/>
      <c r="D1" s="1979"/>
      <c r="E1" s="1980"/>
    </row>
    <row r="2" spans="1:7" ht="14.25" customHeight="1" x14ac:dyDescent="0.2">
      <c r="A2" s="1979" t="s">
        <v>1709</v>
      </c>
      <c r="B2" s="1979"/>
      <c r="C2" s="1979"/>
      <c r="D2" s="1979"/>
      <c r="E2" s="1980"/>
    </row>
    <row r="3" spans="1:7" ht="15" customHeight="1" x14ac:dyDescent="0.2">
      <c r="A3" s="1979" t="s">
        <v>1943</v>
      </c>
      <c r="B3" s="1979"/>
      <c r="C3" s="1979"/>
      <c r="D3" s="1979"/>
      <c r="E3" s="1980"/>
    </row>
    <row r="4" spans="1:7" ht="3.75" customHeight="1" x14ac:dyDescent="0.2">
      <c r="A4" s="1979"/>
      <c r="B4" s="1979"/>
      <c r="C4" s="1979"/>
      <c r="D4" s="1979"/>
      <c r="E4" s="1980"/>
    </row>
    <row r="5" spans="1:7" ht="15" x14ac:dyDescent="0.25">
      <c r="A5" s="2531" t="s">
        <v>2065</v>
      </c>
      <c r="B5" s="2532"/>
      <c r="C5" s="2532"/>
      <c r="D5" s="2532"/>
      <c r="E5" s="2532"/>
    </row>
    <row r="6" spans="1:7" ht="12" customHeight="1" x14ac:dyDescent="0.25">
      <c r="A6" s="1982"/>
      <c r="B6" s="2533" t="str">
        <f>COVER!A17</f>
        <v>Aurora East USD 131</v>
      </c>
      <c r="C6" s="2533"/>
      <c r="D6" s="2533"/>
      <c r="E6" s="1983"/>
    </row>
    <row r="7" spans="1:7" ht="11.25" customHeight="1" x14ac:dyDescent="0.25">
      <c r="A7" s="1982"/>
      <c r="B7" s="2534">
        <f>COVER!A13</f>
        <v>31045131022</v>
      </c>
      <c r="C7" s="2534"/>
      <c r="D7" s="2534"/>
      <c r="E7" s="1983"/>
    </row>
    <row r="8" spans="1:7" ht="34.5" customHeight="1" x14ac:dyDescent="0.2">
      <c r="A8" s="2005" t="s">
        <v>1710</v>
      </c>
      <c r="B8" s="1984" t="s">
        <v>1711</v>
      </c>
      <c r="C8" s="1984" t="s">
        <v>1712</v>
      </c>
      <c r="D8" s="1985" t="s">
        <v>1713</v>
      </c>
      <c r="E8" s="1984" t="s">
        <v>1714</v>
      </c>
      <c r="G8" s="2004" t="b">
        <v>0</v>
      </c>
    </row>
    <row r="9" spans="1:7" ht="15.75" customHeight="1" x14ac:dyDescent="0.2">
      <c r="A9" s="2006" t="s">
        <v>2052</v>
      </c>
      <c r="B9" s="1986"/>
      <c r="C9" s="1986"/>
      <c r="D9" s="1987"/>
      <c r="E9" s="1988"/>
    </row>
    <row r="10" spans="1:7" ht="27.75" customHeight="1" x14ac:dyDescent="0.2">
      <c r="A10" s="1989" t="s">
        <v>1786</v>
      </c>
      <c r="B10" s="1990"/>
      <c r="C10" s="1990"/>
      <c r="D10" s="1991" t="s">
        <v>1715</v>
      </c>
      <c r="E10" s="1992" t="s">
        <v>1716</v>
      </c>
    </row>
    <row r="11" spans="1:7" ht="12" customHeight="1" x14ac:dyDescent="0.2">
      <c r="A11" s="1993" t="s">
        <v>1717</v>
      </c>
      <c r="B11" s="1994"/>
      <c r="C11" s="1994"/>
      <c r="D11" s="1995"/>
      <c r="E11" s="1996"/>
    </row>
    <row r="12" spans="1:7" ht="12" customHeight="1" x14ac:dyDescent="0.2">
      <c r="A12" s="1993" t="s">
        <v>1718</v>
      </c>
      <c r="B12" s="1994"/>
      <c r="C12" s="1994"/>
      <c r="D12" s="1997"/>
      <c r="E12" s="1996"/>
    </row>
    <row r="13" spans="1:7" ht="12" customHeight="1" x14ac:dyDescent="0.2">
      <c r="A13" s="1993" t="s">
        <v>1719</v>
      </c>
      <c r="B13" s="1994"/>
      <c r="C13" s="1994"/>
      <c r="D13" s="1997"/>
      <c r="E13" s="1996"/>
    </row>
    <row r="14" spans="1:7" ht="12" customHeight="1" x14ac:dyDescent="0.2">
      <c r="A14" s="1993" t="s">
        <v>1720</v>
      </c>
      <c r="B14" s="1994"/>
      <c r="C14" s="1994"/>
      <c r="D14" s="1997"/>
      <c r="E14" s="1996"/>
    </row>
    <row r="15" spans="1:7" ht="12" customHeight="1" x14ac:dyDescent="0.2">
      <c r="A15" s="1993" t="s">
        <v>1721</v>
      </c>
      <c r="B15" s="1994"/>
      <c r="C15" s="1994"/>
      <c r="D15" s="1997"/>
      <c r="E15" s="1996"/>
    </row>
    <row r="16" spans="1:7" ht="12" customHeight="1" x14ac:dyDescent="0.2">
      <c r="A16" s="1993" t="s">
        <v>1722</v>
      </c>
      <c r="B16" s="1994" t="s">
        <v>2086</v>
      </c>
      <c r="C16" s="1994" t="s">
        <v>2086</v>
      </c>
      <c r="D16" s="1997"/>
      <c r="E16" s="2140" t="s">
        <v>2104</v>
      </c>
    </row>
    <row r="17" spans="1:11" ht="12" customHeight="1" x14ac:dyDescent="0.2">
      <c r="A17" s="1993" t="s">
        <v>1723</v>
      </c>
      <c r="B17" s="1994"/>
      <c r="C17" s="1994"/>
      <c r="D17" s="1997"/>
      <c r="E17" s="1996"/>
    </row>
    <row r="18" spans="1:11" ht="12" customHeight="1" x14ac:dyDescent="0.2">
      <c r="A18" s="1993" t="s">
        <v>1724</v>
      </c>
      <c r="B18" s="1994"/>
      <c r="C18" s="1994"/>
      <c r="D18" s="1997"/>
      <c r="E18" s="1996"/>
    </row>
    <row r="19" spans="1:11" ht="12" customHeight="1" x14ac:dyDescent="0.2">
      <c r="A19" s="1993" t="s">
        <v>2037</v>
      </c>
      <c r="B19" s="1994"/>
      <c r="C19" s="1994"/>
      <c r="D19" s="1997"/>
      <c r="E19" s="1996"/>
    </row>
    <row r="20" spans="1:11" ht="12" customHeight="1" x14ac:dyDescent="0.2">
      <c r="A20" s="1993" t="s">
        <v>2038</v>
      </c>
      <c r="B20" s="1994"/>
      <c r="C20" s="1994"/>
      <c r="D20" s="1997"/>
      <c r="E20" s="1996"/>
    </row>
    <row r="21" spans="1:11" ht="12" customHeight="1" x14ac:dyDescent="0.2">
      <c r="A21" s="1993" t="s">
        <v>2039</v>
      </c>
      <c r="B21" s="1994"/>
      <c r="C21" s="1994"/>
      <c r="D21" s="1997"/>
      <c r="E21" s="1996"/>
    </row>
    <row r="22" spans="1:11" ht="12" customHeight="1" x14ac:dyDescent="0.2">
      <c r="A22" s="1993" t="s">
        <v>2040</v>
      </c>
      <c r="B22" s="1994"/>
      <c r="C22" s="1994"/>
      <c r="D22" s="1997"/>
      <c r="E22" s="1996"/>
    </row>
    <row r="23" spans="1:11" ht="12" customHeight="1" x14ac:dyDescent="0.2">
      <c r="A23" s="1993" t="s">
        <v>2041</v>
      </c>
      <c r="B23" s="1994"/>
      <c r="C23" s="1994"/>
      <c r="D23" s="1997"/>
      <c r="E23" s="1996"/>
    </row>
    <row r="24" spans="1:11" ht="12" customHeight="1" x14ac:dyDescent="0.2">
      <c r="A24" s="1993" t="s">
        <v>2042</v>
      </c>
      <c r="B24" s="1994"/>
      <c r="C24" s="1994"/>
      <c r="D24" s="1997"/>
      <c r="E24" s="1996"/>
    </row>
    <row r="25" spans="1:11" ht="12" customHeight="1" x14ac:dyDescent="0.2">
      <c r="A25" s="1993" t="s">
        <v>2043</v>
      </c>
      <c r="B25" s="1994"/>
      <c r="C25" s="1994"/>
      <c r="D25" s="1997"/>
      <c r="E25" s="1996"/>
    </row>
    <row r="26" spans="1:11" ht="12" customHeight="1" x14ac:dyDescent="0.2">
      <c r="A26" s="1993" t="s">
        <v>2044</v>
      </c>
      <c r="B26" s="1994"/>
      <c r="C26" s="1994"/>
      <c r="D26" s="1997"/>
      <c r="E26" s="1996"/>
    </row>
    <row r="27" spans="1:11" x14ac:dyDescent="0.2">
      <c r="A27" s="1993" t="s">
        <v>2045</v>
      </c>
      <c r="B27" s="1994"/>
      <c r="C27" s="1994"/>
      <c r="D27" s="1997"/>
      <c r="E27" s="1996"/>
    </row>
    <row r="28" spans="1:11" ht="12" customHeight="1" x14ac:dyDescent="0.2">
      <c r="A28" s="1993" t="s">
        <v>2046</v>
      </c>
      <c r="B28" s="1994"/>
      <c r="C28" s="1994"/>
      <c r="D28" s="1997"/>
      <c r="E28" s="1996"/>
    </row>
    <row r="29" spans="1:11" ht="12" customHeight="1" x14ac:dyDescent="0.2">
      <c r="A29" s="1993" t="s">
        <v>2047</v>
      </c>
      <c r="B29" s="1994"/>
      <c r="C29" s="1994"/>
      <c r="D29" s="1997"/>
      <c r="E29" s="1996"/>
    </row>
    <row r="30" spans="1:11" ht="12" customHeight="1" x14ac:dyDescent="0.2">
      <c r="A30" s="1993" t="s">
        <v>2048</v>
      </c>
      <c r="B30" s="1994" t="s">
        <v>2086</v>
      </c>
      <c r="C30" s="1994" t="s">
        <v>2086</v>
      </c>
      <c r="D30" s="1997"/>
      <c r="E30" s="2140" t="s">
        <v>2105</v>
      </c>
    </row>
    <row r="31" spans="1:11" ht="12" customHeight="1" x14ac:dyDescent="0.2">
      <c r="A31" s="1993" t="s">
        <v>2049</v>
      </c>
      <c r="B31" s="1994"/>
      <c r="C31" s="1994"/>
      <c r="D31" s="1997"/>
      <c r="E31" s="1996"/>
      <c r="K31" s="2007"/>
    </row>
    <row r="32" spans="1:11" ht="12" customHeight="1" x14ac:dyDescent="0.2">
      <c r="A32" s="1993" t="s">
        <v>2050</v>
      </c>
      <c r="B32" s="1994" t="s">
        <v>2086</v>
      </c>
      <c r="C32" s="1994" t="s">
        <v>2086</v>
      </c>
      <c r="D32" s="1997"/>
      <c r="E32" s="2232" t="s">
        <v>2360</v>
      </c>
    </row>
    <row r="33" spans="1:5" ht="12" customHeight="1" x14ac:dyDescent="0.2">
      <c r="A33" s="1993" t="s">
        <v>2051</v>
      </c>
      <c r="B33" s="1994"/>
      <c r="C33" s="1994"/>
      <c r="D33" s="1997"/>
      <c r="E33" s="1996"/>
    </row>
    <row r="34" spans="1:5" ht="12" customHeight="1" x14ac:dyDescent="0.25">
      <c r="A34" s="1998"/>
      <c r="B34" s="1998"/>
      <c r="C34" s="1998"/>
      <c r="D34" s="1998"/>
      <c r="E34" s="1998"/>
    </row>
    <row r="35" spans="1:5" ht="12" customHeight="1" x14ac:dyDescent="0.2">
      <c r="A35" s="1999" t="s">
        <v>1726</v>
      </c>
      <c r="B35" s="2535"/>
      <c r="C35" s="2535"/>
      <c r="D35" s="2535"/>
      <c r="E35" s="2536"/>
    </row>
    <row r="36" spans="1:5" ht="12" customHeight="1" x14ac:dyDescent="0.2">
      <c r="A36" s="2537"/>
      <c r="B36" s="2538"/>
      <c r="C36" s="2538"/>
      <c r="D36" s="2538"/>
      <c r="E36" s="2539"/>
    </row>
    <row r="37" spans="1:5" ht="12" customHeight="1" x14ac:dyDescent="0.2">
      <c r="A37" s="2537"/>
      <c r="B37" s="2538"/>
      <c r="C37" s="2538"/>
      <c r="D37" s="2538"/>
      <c r="E37" s="2539"/>
    </row>
    <row r="38" spans="1:5" ht="12" customHeight="1" x14ac:dyDescent="0.2">
      <c r="A38" s="2540"/>
      <c r="B38" s="2541"/>
      <c r="C38" s="2541"/>
      <c r="D38" s="2541"/>
      <c r="E38" s="2542"/>
    </row>
    <row r="39" spans="1:5" ht="4.5" hidden="1" customHeight="1" x14ac:dyDescent="0.2">
      <c r="A39" s="2000"/>
      <c r="B39" s="2000"/>
      <c r="C39" s="2000"/>
      <c r="D39" s="2000"/>
      <c r="E39" s="2000"/>
    </row>
    <row r="40" spans="1:5" s="1998" customFormat="1" ht="12" customHeight="1" x14ac:dyDescent="0.25">
      <c r="A40" s="2001" t="s">
        <v>1725</v>
      </c>
      <c r="B40" s="2543"/>
      <c r="C40" s="2543"/>
      <c r="D40" s="2543"/>
      <c r="E40" s="2544"/>
    </row>
    <row r="41" spans="1:5" s="1998" customFormat="1" ht="12" customHeight="1" x14ac:dyDescent="0.25">
      <c r="A41" s="2545"/>
      <c r="B41" s="2546"/>
      <c r="C41" s="2546"/>
      <c r="D41" s="2546"/>
      <c r="E41" s="2547"/>
    </row>
    <row r="42" spans="1:5" s="1998" customFormat="1" ht="12" customHeight="1" x14ac:dyDescent="0.25">
      <c r="A42" s="2545"/>
      <c r="B42" s="2546"/>
      <c r="C42" s="2546"/>
      <c r="D42" s="2546"/>
      <c r="E42" s="2547"/>
    </row>
    <row r="43" spans="1:5" s="1998" customFormat="1" ht="15" x14ac:dyDescent="0.25">
      <c r="A43" s="2528"/>
      <c r="B43" s="2529"/>
      <c r="C43" s="2529"/>
      <c r="D43" s="2529"/>
      <c r="E43" s="2530"/>
    </row>
    <row r="44" spans="1:5" s="1998" customFormat="1" ht="12" hidden="1" customHeight="1" x14ac:dyDescent="0.25">
      <c r="A44" s="2528"/>
      <c r="B44" s="2529"/>
      <c r="C44" s="2529"/>
      <c r="D44" s="2529"/>
      <c r="E44" s="2530"/>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5" sqref="B15"/>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553" t="str">
        <f>COVER!A17</f>
        <v>Aurora East USD 131</v>
      </c>
      <c r="J6" s="2554"/>
    </row>
    <row r="7" spans="1:10" x14ac:dyDescent="0.2">
      <c r="A7" s="2555" t="s">
        <v>1036</v>
      </c>
      <c r="B7" s="2556"/>
      <c r="C7" s="2556"/>
      <c r="D7" s="2556"/>
      <c r="E7" s="2557"/>
      <c r="F7" s="1658"/>
      <c r="G7" s="1647"/>
      <c r="H7" s="1657" t="s">
        <v>437</v>
      </c>
      <c r="I7" s="2558">
        <f>COVER!A13</f>
        <v>31045131022</v>
      </c>
      <c r="J7" s="255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1944</v>
      </c>
      <c r="F9" s="1668"/>
      <c r="G9" s="1668"/>
      <c r="H9" s="1669" t="s">
        <v>1945</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559" t="s">
        <v>570</v>
      </c>
      <c r="B11" s="2560"/>
      <c r="C11" s="2561"/>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431132</v>
      </c>
      <c r="F12" s="1686"/>
      <c r="G12" s="1685">
        <f t="shared" ref="G12:G18" si="0">SUM(E12:F12)</f>
        <v>431132</v>
      </c>
      <c r="H12" s="1687">
        <v>419732</v>
      </c>
      <c r="I12" s="1686"/>
      <c r="J12" s="1685">
        <f t="shared" ref="J12:J18" si="1">SUM(H12:I12)</f>
        <v>419732</v>
      </c>
    </row>
    <row r="13" spans="1:10" ht="15" customHeight="1" x14ac:dyDescent="0.2">
      <c r="A13" s="1681">
        <v>2</v>
      </c>
      <c r="B13" s="1682" t="s">
        <v>45</v>
      </c>
      <c r="C13" s="1683"/>
      <c r="D13" s="1684">
        <v>2330</v>
      </c>
      <c r="E13" s="1685">
        <f>'Expenditures 15-22'!K51</f>
        <v>1163473</v>
      </c>
      <c r="F13" s="1686"/>
      <c r="G13" s="1685">
        <f t="shared" si="0"/>
        <v>1163473</v>
      </c>
      <c r="H13" s="1687">
        <v>1117041</v>
      </c>
      <c r="I13" s="1686"/>
      <c r="J13" s="1685">
        <f t="shared" si="1"/>
        <v>1117041</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221883</v>
      </c>
      <c r="F15" s="1685">
        <f>'Expenditures 15-22'!K122</f>
        <v>0</v>
      </c>
      <c r="G15" s="1685">
        <f t="shared" si="0"/>
        <v>221883</v>
      </c>
      <c r="H15" s="1687">
        <v>181392</v>
      </c>
      <c r="I15" s="1687"/>
      <c r="J15" s="1685">
        <f t="shared" si="1"/>
        <v>181392</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98071</v>
      </c>
      <c r="F17" s="1686"/>
      <c r="G17" s="1685">
        <f t="shared" si="0"/>
        <v>98071</v>
      </c>
      <c r="H17" s="1687">
        <v>96857</v>
      </c>
      <c r="I17" s="1686"/>
      <c r="J17" s="1685">
        <f t="shared" si="1"/>
        <v>96857</v>
      </c>
    </row>
    <row r="18" spans="1:10" ht="22.5" customHeight="1" x14ac:dyDescent="0.2">
      <c r="A18" s="1962">
        <v>7</v>
      </c>
      <c r="B18" s="2562" t="s">
        <v>8</v>
      </c>
      <c r="C18" s="2563"/>
      <c r="D18" s="2564"/>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1914559</v>
      </c>
      <c r="F19" s="1693">
        <f t="shared" si="2"/>
        <v>0</v>
      </c>
      <c r="G19" s="1693">
        <f t="shared" si="2"/>
        <v>1914559</v>
      </c>
      <c r="H19" s="1693">
        <f t="shared" si="2"/>
        <v>1815022</v>
      </c>
      <c r="I19" s="1693">
        <f t="shared" si="2"/>
        <v>0</v>
      </c>
      <c r="J19" s="1693">
        <f t="shared" si="2"/>
        <v>1815022</v>
      </c>
    </row>
    <row r="20" spans="1:10" ht="25.5" customHeight="1" thickTop="1" x14ac:dyDescent="0.2">
      <c r="A20" s="1681">
        <v>9</v>
      </c>
      <c r="B20" s="2565" t="s">
        <v>1948</v>
      </c>
      <c r="C20" s="2563"/>
      <c r="D20" s="2564"/>
      <c r="E20" s="1694"/>
      <c r="F20" s="1694"/>
      <c r="G20" s="1694"/>
      <c r="H20" s="1694"/>
      <c r="I20" s="1694"/>
      <c r="J20" s="1695">
        <f>IF(AND(G19&gt;0,J19&gt;0),(((J19-G19)/G19)),"Enter Budget Data")</f>
        <v>-5.1989518212810365E-2</v>
      </c>
    </row>
    <row r="21" spans="1:10" ht="9" customHeight="1" x14ac:dyDescent="0.2">
      <c r="B21" s="1696"/>
    </row>
    <row r="22" spans="1:10" x14ac:dyDescent="0.2">
      <c r="A22" s="1697" t="s">
        <v>140</v>
      </c>
      <c r="B22" s="1696"/>
    </row>
    <row r="23" spans="1:10" x14ac:dyDescent="0.2">
      <c r="A23" s="1649" t="s">
        <v>1946</v>
      </c>
      <c r="B23" s="1696"/>
    </row>
    <row r="24" spans="1:10" x14ac:dyDescent="0.2">
      <c r="A24" s="1649" t="s">
        <v>1947</v>
      </c>
      <c r="B24" s="1696"/>
    </row>
    <row r="25" spans="1:10" x14ac:dyDescent="0.2">
      <c r="A25" s="1698"/>
      <c r="B25" s="1696"/>
    </row>
    <row r="26" spans="1:10" ht="20.100000000000001" customHeight="1" x14ac:dyDescent="0.2">
      <c r="B26" s="1696"/>
      <c r="C26" s="2570"/>
      <c r="D26" s="2570"/>
      <c r="E26" s="1961"/>
      <c r="F26" s="2569"/>
      <c r="G26" s="2569"/>
    </row>
    <row r="27" spans="1:10" x14ac:dyDescent="0.2">
      <c r="B27" s="1696"/>
      <c r="C27" s="1956" t="s">
        <v>1221</v>
      </c>
      <c r="D27" s="1957"/>
      <c r="E27" s="1958"/>
      <c r="F27" s="2566" t="s">
        <v>1992</v>
      </c>
      <c r="G27" s="2566"/>
    </row>
    <row r="28" spans="1:10" ht="28.5" customHeight="1" x14ac:dyDescent="0.2">
      <c r="B28" s="1696"/>
      <c r="C28" s="2568"/>
      <c r="D28" s="2568"/>
      <c r="E28" s="1960"/>
      <c r="F28" s="2568"/>
      <c r="G28" s="2568"/>
    </row>
    <row r="29" spans="1:10" x14ac:dyDescent="0.2">
      <c r="B29" s="1696"/>
      <c r="C29" s="1954" t="s">
        <v>1994</v>
      </c>
      <c r="E29" s="1959"/>
      <c r="F29" s="2567" t="s">
        <v>1993</v>
      </c>
      <c r="G29" s="2567"/>
    </row>
    <row r="30" spans="1:10" ht="9" customHeight="1" x14ac:dyDescent="0.2">
      <c r="B30" s="1696"/>
      <c r="C30" s="1953"/>
      <c r="E30" s="1955"/>
      <c r="F30" s="1952"/>
      <c r="G30" s="1952"/>
    </row>
    <row r="31" spans="1:10" ht="15" customHeight="1" x14ac:dyDescent="0.2">
      <c r="A31" s="1649"/>
      <c r="B31" s="1699" t="s">
        <v>1222</v>
      </c>
    </row>
    <row r="32" spans="1:10" ht="9" customHeight="1" x14ac:dyDescent="0.2">
      <c r="A32" s="1649"/>
      <c r="B32" s="1697"/>
    </row>
    <row r="33" spans="1:10" ht="12.75" customHeight="1" x14ac:dyDescent="0.2">
      <c r="A33" s="1649"/>
      <c r="B33" s="1700"/>
      <c r="C33" s="2550" t="s">
        <v>139</v>
      </c>
      <c r="D33" s="2551"/>
      <c r="E33" s="2551"/>
      <c r="F33" s="2551"/>
      <c r="G33" s="2551"/>
      <c r="H33" s="2551"/>
      <c r="I33" s="2551"/>
    </row>
    <row r="34" spans="1:10" ht="10.35" customHeight="1" x14ac:dyDescent="0.2">
      <c r="C34" s="2551"/>
      <c r="D34" s="2551"/>
      <c r="E34" s="2551"/>
      <c r="F34" s="2551"/>
      <c r="G34" s="2551"/>
      <c r="H34" s="2551"/>
      <c r="I34" s="2551"/>
    </row>
    <row r="35" spans="1:10" ht="6" customHeight="1" x14ac:dyDescent="0.2">
      <c r="C35" s="1701"/>
    </row>
    <row r="36" spans="1:10" ht="13.5" customHeight="1" x14ac:dyDescent="0.2">
      <c r="B36" s="1700"/>
      <c r="C36" s="2552" t="s">
        <v>1995</v>
      </c>
      <c r="D36" s="2551"/>
      <c r="E36" s="2551"/>
      <c r="F36" s="2551"/>
      <c r="G36" s="2551"/>
      <c r="H36" s="2551"/>
      <c r="I36" s="2551"/>
      <c r="J36" s="1702"/>
    </row>
    <row r="37" spans="1:10" ht="31.5" customHeight="1" x14ac:dyDescent="0.2">
      <c r="C37" s="2551"/>
      <c r="D37" s="2551"/>
      <c r="E37" s="2551"/>
      <c r="F37" s="2551"/>
      <c r="G37" s="2551"/>
      <c r="H37" s="2551"/>
      <c r="I37" s="2551"/>
      <c r="J37" s="1702"/>
    </row>
    <row r="38" spans="1:10" ht="6" customHeight="1" x14ac:dyDescent="0.2">
      <c r="C38" s="1701"/>
      <c r="D38" s="1703"/>
      <c r="E38" s="1704"/>
      <c r="F38" s="1704"/>
      <c r="G38" s="1704"/>
    </row>
    <row r="39" spans="1:10" ht="13.5" customHeight="1" x14ac:dyDescent="0.2">
      <c r="B39" s="1700"/>
      <c r="C39" s="2548" t="s">
        <v>1049</v>
      </c>
      <c r="D39" s="2549"/>
      <c r="E39" s="2549"/>
      <c r="F39" s="2549"/>
      <c r="G39" s="2549"/>
      <c r="H39" s="2549"/>
      <c r="I39" s="2549"/>
    </row>
    <row r="40" spans="1:10" ht="13.35" customHeight="1" x14ac:dyDescent="0.2">
      <c r="A40" s="1649"/>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2251</v>
      </c>
    </row>
    <row r="6" spans="1:2" x14ac:dyDescent="0.2">
      <c r="A6" s="387">
        <v>2</v>
      </c>
      <c r="B6" s="13" t="s">
        <v>2252</v>
      </c>
    </row>
    <row r="7" spans="1:2" x14ac:dyDescent="0.2">
      <c r="A7" s="387">
        <v>3</v>
      </c>
      <c r="B7" s="13" t="s">
        <v>2239</v>
      </c>
    </row>
    <row r="8" spans="1:2" x14ac:dyDescent="0.2">
      <c r="A8" s="387">
        <v>4</v>
      </c>
      <c r="B8" s="13" t="s">
        <v>2241</v>
      </c>
    </row>
    <row r="9" spans="1:2" x14ac:dyDescent="0.2">
      <c r="A9" s="387">
        <v>5</v>
      </c>
      <c r="B9" s="13" t="s">
        <v>2242</v>
      </c>
    </row>
    <row r="10" spans="1:2" x14ac:dyDescent="0.2">
      <c r="A10" s="387">
        <v>6</v>
      </c>
      <c r="B10" s="13" t="s">
        <v>2240</v>
      </c>
    </row>
    <row r="11" spans="1:2" x14ac:dyDescent="0.2">
      <c r="A11" s="387">
        <v>7</v>
      </c>
      <c r="B11" s="13" t="s">
        <v>2243</v>
      </c>
    </row>
    <row r="12" spans="1:2" x14ac:dyDescent="0.2">
      <c r="A12" s="387">
        <v>8</v>
      </c>
      <c r="B12" s="13" t="s">
        <v>2244</v>
      </c>
    </row>
    <row r="13" spans="1:2" x14ac:dyDescent="0.2">
      <c r="A13" s="387">
        <v>9</v>
      </c>
      <c r="B13" s="13" t="s">
        <v>2245</v>
      </c>
    </row>
    <row r="14" spans="1:2" x14ac:dyDescent="0.2">
      <c r="A14" s="387">
        <v>10</v>
      </c>
      <c r="B14" s="13" t="s">
        <v>2246</v>
      </c>
    </row>
    <row r="15" spans="1:2" x14ac:dyDescent="0.2">
      <c r="A15" s="387">
        <v>11</v>
      </c>
      <c r="B15" s="13" t="s">
        <v>2247</v>
      </c>
    </row>
    <row r="16" spans="1:2" x14ac:dyDescent="0.2">
      <c r="A16" s="387">
        <v>12</v>
      </c>
      <c r="B16" s="13" t="s">
        <v>2248</v>
      </c>
    </row>
    <row r="17" spans="1:2" x14ac:dyDescent="0.2">
      <c r="A17" s="387">
        <v>13</v>
      </c>
      <c r="B17" s="13" t="s">
        <v>2249</v>
      </c>
    </row>
    <row r="18" spans="1:2" x14ac:dyDescent="0.2">
      <c r="A18" s="387">
        <v>14</v>
      </c>
      <c r="B18" s="13" t="s">
        <v>2250</v>
      </c>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Aurora East USD 131</v>
      </c>
    </row>
    <row r="66" spans="1:2" x14ac:dyDescent="0.2">
      <c r="B66" s="396">
        <f>COVER!A13</f>
        <v>31045131022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5" sqref="B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5" t="s">
        <v>1118</v>
      </c>
      <c r="C8" s="290" t="s">
        <v>1747</v>
      </c>
      <c r="D8" s="176"/>
    </row>
    <row r="9" spans="1:4" ht="13.5" customHeight="1" x14ac:dyDescent="0.2">
      <c r="A9" s="109"/>
      <c r="B9" s="1643" t="s">
        <v>1119</v>
      </c>
      <c r="C9" s="1563"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1638</v>
      </c>
      <c r="C15" s="1563" t="s">
        <v>1639</v>
      </c>
    </row>
    <row r="16" spans="1:4" ht="12.75" customHeight="1" x14ac:dyDescent="0.2">
      <c r="C16" s="1563" t="s">
        <v>1640</v>
      </c>
    </row>
    <row r="17" spans="3:3" ht="12.75" customHeight="1" x14ac:dyDescent="0.2">
      <c r="C17" s="295" t="s">
        <v>1641</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6"/>
      <c r="C11" s="446"/>
      <c r="D11" s="446"/>
      <c r="E11" s="446"/>
      <c r="F11" s="446"/>
    </row>
    <row r="13" spans="1:6" x14ac:dyDescent="0.2">
      <c r="A13" s="179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4449" r:id="rId4">
          <objectPr defaultSize="0" r:id="rId5">
            <anchor moveWithCells="1">
              <from>
                <xdr:col>0</xdr:col>
                <xdr:colOff>76200</xdr:colOff>
                <xdr:row>0</xdr:row>
                <xdr:rowOff>66675</xdr:rowOff>
              </from>
              <to>
                <xdr:col>0</xdr:col>
                <xdr:colOff>990600</xdr:colOff>
                <xdr:row>4</xdr:row>
                <xdr:rowOff>104775</xdr:rowOff>
              </to>
            </anchor>
          </objectPr>
        </oleObject>
      </mc:Choice>
      <mc:Fallback>
        <oleObject progId="Acrobat Document" dvAspect="DVASPECT_ICON" shapeId="104449" r:id="rId4"/>
      </mc:Fallback>
    </mc:AlternateContent>
    <mc:AlternateContent xmlns:mc="http://schemas.openxmlformats.org/markup-compatibility/2006">
      <mc:Choice Requires="x14">
        <oleObject progId="Acrobat Document" dvAspect="DVASPECT_ICON" shapeId="104451" r:id="rId6">
          <objectPr defaultSize="0" r:id="rId7">
            <anchor moveWithCells="1">
              <from>
                <xdr:col>0</xdr:col>
                <xdr:colOff>1085850</xdr:colOff>
                <xdr:row>0</xdr:row>
                <xdr:rowOff>76200</xdr:rowOff>
              </from>
              <to>
                <xdr:col>0</xdr:col>
                <xdr:colOff>1990725</xdr:colOff>
                <xdr:row>4</xdr:row>
                <xdr:rowOff>114300</xdr:rowOff>
              </to>
            </anchor>
          </objectPr>
        </oleObject>
      </mc:Choice>
      <mc:Fallback>
        <oleObject progId="Acrobat Document" dvAspect="DVASPECT_ICON" shapeId="104451" r:id="rId6"/>
      </mc:Fallback>
    </mc:AlternateContent>
    <mc:AlternateContent xmlns:mc="http://schemas.openxmlformats.org/markup-compatibility/2006">
      <mc:Choice Requires="x14">
        <oleObject progId="Acrobat Document" dvAspect="DVASPECT_ICON" shapeId="104452" r:id="rId8">
          <objectPr defaultSize="0" r:id="rId9">
            <anchor moveWithCells="1">
              <from>
                <xdr:col>0</xdr:col>
                <xdr:colOff>2085975</xdr:colOff>
                <xdr:row>0</xdr:row>
                <xdr:rowOff>76200</xdr:rowOff>
              </from>
              <to>
                <xdr:col>1</xdr:col>
                <xdr:colOff>104775</xdr:colOff>
                <xdr:row>4</xdr:row>
                <xdr:rowOff>114300</xdr:rowOff>
              </to>
            </anchor>
          </objectPr>
        </oleObject>
      </mc:Choice>
      <mc:Fallback>
        <oleObject progId="Acrobat Document" dvAspect="DVASPECT_ICON" shapeId="104452" r:id="rId8"/>
      </mc:Fallback>
    </mc:AlternateContent>
    <mc:AlternateContent xmlns:mc="http://schemas.openxmlformats.org/markup-compatibility/2006">
      <mc:Choice Requires="x14">
        <oleObject progId="Acrobat Document" dvAspect="DVASPECT_ICON" shapeId="104453" r:id="rId10">
          <objectPr defaultSize="0" r:id="rId11">
            <anchor moveWithCells="1">
              <from>
                <xdr:col>1</xdr:col>
                <xdr:colOff>238125</xdr:colOff>
                <xdr:row>0</xdr:row>
                <xdr:rowOff>66675</xdr:rowOff>
              </from>
              <to>
                <xdr:col>2</xdr:col>
                <xdr:colOff>542925</xdr:colOff>
                <xdr:row>4</xdr:row>
                <xdr:rowOff>104775</xdr:rowOff>
              </to>
            </anchor>
          </objectPr>
        </oleObject>
      </mc:Choice>
      <mc:Fallback>
        <oleObject progId="Acrobat Document" dvAspect="DVASPECT_ICON" shapeId="104453"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5" sqref="B15"/>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571" t="s">
        <v>1975</v>
      </c>
      <c r="B1" s="2572"/>
      <c r="C1" s="2572"/>
      <c r="D1" s="2572"/>
      <c r="E1" s="2572"/>
      <c r="F1" s="2573"/>
    </row>
    <row r="2" spans="1:8" ht="39.75" customHeight="1" x14ac:dyDescent="0.2">
      <c r="A2" s="2581" t="s">
        <v>1950</v>
      </c>
      <c r="B2" s="2582"/>
      <c r="C2" s="2582"/>
      <c r="D2" s="2582"/>
      <c r="E2" s="2582"/>
      <c r="F2" s="2583"/>
      <c r="G2" s="1870"/>
      <c r="H2" s="1870"/>
    </row>
    <row r="3" spans="1:8" ht="46.5" customHeight="1" x14ac:dyDescent="0.2">
      <c r="A3" s="2584" t="s">
        <v>1781</v>
      </c>
      <c r="B3" s="2585"/>
      <c r="C3" s="2585"/>
      <c r="D3" s="2585"/>
      <c r="E3" s="2585"/>
      <c r="F3" s="2586"/>
      <c r="G3" s="1870"/>
      <c r="H3" s="1870"/>
    </row>
    <row r="4" spans="1:8" s="1625" customFormat="1" ht="41.25" customHeight="1" x14ac:dyDescent="0.2">
      <c r="A4" s="2587" t="s">
        <v>1974</v>
      </c>
      <c r="B4" s="2588"/>
      <c r="C4" s="2588"/>
      <c r="D4" s="2588"/>
      <c r="E4" s="2588"/>
      <c r="F4" s="2589"/>
    </row>
    <row r="5" spans="1:8" ht="42" customHeight="1" x14ac:dyDescent="0.2">
      <c r="A5" s="1885" t="s">
        <v>570</v>
      </c>
      <c r="B5" s="1626" t="s">
        <v>1977</v>
      </c>
      <c r="C5" s="1626" t="s">
        <v>1978</v>
      </c>
      <c r="D5" s="1626" t="s">
        <v>1976</v>
      </c>
      <c r="E5" s="1626" t="s">
        <v>1979</v>
      </c>
      <c r="F5" s="1626" t="s">
        <v>1691</v>
      </c>
    </row>
    <row r="6" spans="1:8" s="1629" customFormat="1" ht="14.25" customHeight="1" x14ac:dyDescent="0.2">
      <c r="A6" s="1627" t="s">
        <v>1692</v>
      </c>
      <c r="B6" s="1628">
        <f>'Acct Summary 7-8'!C8</f>
        <v>136423746</v>
      </c>
      <c r="C6" s="1628">
        <f>'Acct Summary 7-8'!D8</f>
        <v>17349886</v>
      </c>
      <c r="D6" s="1628">
        <f>'Acct Summary 7-8'!F8</f>
        <v>6801739</v>
      </c>
      <c r="E6" s="1628">
        <f>'Acct Summary 7-8'!I8</f>
        <v>798418</v>
      </c>
      <c r="F6" s="1628">
        <f>SUM(B6:E6)</f>
        <v>161373789</v>
      </c>
    </row>
    <row r="7" spans="1:8" s="1629" customFormat="1" ht="14.25" customHeight="1" thickBot="1" x14ac:dyDescent="0.25">
      <c r="A7" s="1627" t="s">
        <v>1693</v>
      </c>
      <c r="B7" s="1630">
        <f>'Acct Summary 7-8'!C17</f>
        <v>139139340</v>
      </c>
      <c r="C7" s="1630">
        <f>'Acct Summary 7-8'!D17</f>
        <v>13979698</v>
      </c>
      <c r="D7" s="1630">
        <f>'Acct Summary 7-8'!F17</f>
        <v>7830575</v>
      </c>
      <c r="E7" s="1886"/>
      <c r="F7" s="1628">
        <f>SUM(B7:E7)</f>
        <v>160949613</v>
      </c>
    </row>
    <row r="8" spans="1:8" s="1629" customFormat="1" ht="14.25" thickTop="1" thickBot="1" x14ac:dyDescent="0.25">
      <c r="A8" s="1631" t="s">
        <v>1694</v>
      </c>
      <c r="B8" s="1632">
        <f>(B6-B7)</f>
        <v>-2715594</v>
      </c>
      <c r="C8" s="1632">
        <f>(C6-C7)</f>
        <v>3370188</v>
      </c>
      <c r="D8" s="1632">
        <f>(D6-D7)</f>
        <v>-1028836</v>
      </c>
      <c r="E8" s="1630">
        <f>(E6-E7)</f>
        <v>798418</v>
      </c>
      <c r="F8" s="1633">
        <f>SUM(F6-F7)</f>
        <v>424176</v>
      </c>
    </row>
    <row r="9" spans="1:8" s="1629" customFormat="1" ht="14.25" thickTop="1" thickBot="1" x14ac:dyDescent="0.25">
      <c r="A9" s="1634" t="s">
        <v>1951</v>
      </c>
      <c r="B9" s="1635">
        <f>'Acct Summary 7-8'!C81</f>
        <v>39074652</v>
      </c>
      <c r="C9" s="1635">
        <f>'Acct Summary 7-8'!D81</f>
        <v>5432918</v>
      </c>
      <c r="D9" s="1635">
        <f>'Acct Summary 7-8'!F81</f>
        <v>429955</v>
      </c>
      <c r="E9" s="1635">
        <f>'Acct Summary 7-8'!I81</f>
        <v>21378923</v>
      </c>
      <c r="F9" s="1714">
        <f>SUM(B9:E9)</f>
        <v>66316448</v>
      </c>
    </row>
    <row r="10" spans="1:8" ht="16.5" customHeight="1" thickTop="1" x14ac:dyDescent="0.2">
      <c r="A10" s="1636"/>
      <c r="B10" s="1637"/>
      <c r="C10" s="2575" t="str">
        <f>IF(AND(F8&lt;0,F9&gt;=0,ABS(F8*3)&gt;ABS(F9)),A14,IF(AND(F8&lt;0,F9&gt;0,ABS(F8*3)&lt;=ABS(F9)),A15,IF(AND(F8&lt;0,F9&lt;0),A14,IF(F9=0,A17,A16))))</f>
        <v>Balanced - no deficit reduction plan is required.</v>
      </c>
      <c r="D10" s="2576"/>
      <c r="E10" s="2576"/>
      <c r="F10" s="2577"/>
    </row>
    <row r="11" spans="1:8" ht="19.5" customHeight="1" x14ac:dyDescent="0.2">
      <c r="A11" s="1712"/>
      <c r="B11" s="1713"/>
      <c r="C11" s="2575"/>
      <c r="D11" s="2576"/>
      <c r="E11" s="2576"/>
      <c r="F11" s="2577"/>
      <c r="H11" s="1711"/>
    </row>
    <row r="12" spans="1:8" ht="19.5" customHeight="1" x14ac:dyDescent="0.2">
      <c r="A12" s="1712"/>
      <c r="B12" s="1713"/>
      <c r="C12" s="2575"/>
      <c r="D12" s="2576"/>
      <c r="E12" s="2576"/>
      <c r="F12" s="2577"/>
      <c r="H12" s="1711"/>
    </row>
    <row r="13" spans="1:8" ht="19.5" customHeight="1" x14ac:dyDescent="0.2">
      <c r="A13" s="1712"/>
      <c r="B13" s="1713"/>
      <c r="C13" s="2578"/>
      <c r="D13" s="2579"/>
      <c r="E13" s="2579"/>
      <c r="F13" s="2580"/>
      <c r="H13" s="1711"/>
    </row>
    <row r="14" spans="1:8" s="1584" customFormat="1" ht="0.75" customHeight="1" x14ac:dyDescent="0.2">
      <c r="A14" s="2574" t="s">
        <v>1849</v>
      </c>
      <c r="B14" s="2574"/>
      <c r="C14" s="2574"/>
      <c r="D14" s="2574"/>
      <c r="E14" s="2574"/>
      <c r="F14" s="1584" t="s">
        <v>1695</v>
      </c>
    </row>
    <row r="15" spans="1:8" ht="0.75" hidden="1" customHeight="1" x14ac:dyDescent="0.2">
      <c r="A15" s="1575" t="s">
        <v>1778</v>
      </c>
      <c r="F15" s="1638" t="s">
        <v>1696</v>
      </c>
    </row>
    <row r="16" spans="1:8" ht="40.5" hidden="1" customHeight="1" x14ac:dyDescent="0.2">
      <c r="A16" s="1575" t="s">
        <v>1779</v>
      </c>
      <c r="F16" s="1575" t="s">
        <v>1761</v>
      </c>
    </row>
    <row r="17" spans="1:6" ht="0.75" hidden="1" customHeight="1" x14ac:dyDescent="0.2">
      <c r="A17" s="1575" t="s">
        <v>1760</v>
      </c>
      <c r="F17" s="1575" t="s">
        <v>1698</v>
      </c>
    </row>
    <row r="18" spans="1:6" ht="14.25" customHeight="1" x14ac:dyDescent="0.2"/>
    <row r="19" spans="1:6" x14ac:dyDescent="0.2">
      <c r="B19" s="1423"/>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 colorId="8" zoomScale="110" zoomScaleNormal="110" workbookViewId="0">
      <selection activeCell="G23" sqref="G2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1" t="s">
        <v>498</v>
      </c>
      <c r="B6" s="402"/>
      <c r="C6" s="226"/>
      <c r="D6" s="1255"/>
    </row>
    <row r="7" spans="1:4" x14ac:dyDescent="0.2">
      <c r="A7" s="1941" t="s">
        <v>497</v>
      </c>
      <c r="B7" s="402"/>
      <c r="C7" s="226"/>
      <c r="D7" s="1255"/>
    </row>
    <row r="8" spans="1:4" ht="18" customHeight="1" x14ac:dyDescent="0.2">
      <c r="A8" s="2590"/>
      <c r="B8" s="2591"/>
      <c r="C8" s="2591"/>
      <c r="D8" s="2592"/>
    </row>
    <row r="9" spans="1:4" s="4" customFormat="1" ht="14.25" customHeight="1" x14ac:dyDescent="0.2">
      <c r="A9" s="1940"/>
      <c r="B9" s="227">
        <v>1</v>
      </c>
      <c r="C9" s="228" t="s">
        <v>908</v>
      </c>
      <c r="D9" s="1256"/>
    </row>
    <row r="10" spans="1:4" s="4" customFormat="1" ht="14.25" customHeight="1" x14ac:dyDescent="0.2">
      <c r="A10" s="1937"/>
      <c r="B10" s="227">
        <f t="shared" ref="B10:B17" si="0">B9+1</f>
        <v>2</v>
      </c>
      <c r="C10" s="228" t="s">
        <v>1031</v>
      </c>
      <c r="D10" s="1256"/>
    </row>
    <row r="11" spans="1:4" s="4" customFormat="1" ht="12.75" x14ac:dyDescent="0.2">
      <c r="A11" s="1937"/>
      <c r="B11" s="227">
        <f t="shared" si="0"/>
        <v>3</v>
      </c>
      <c r="C11" s="2595" t="s">
        <v>1987</v>
      </c>
      <c r="D11" s="2596"/>
    </row>
    <row r="12" spans="1:4" s="4" customFormat="1" ht="12.75" x14ac:dyDescent="0.2">
      <c r="A12" s="1943"/>
      <c r="B12" s="227"/>
      <c r="C12" s="1942" t="s">
        <v>1986</v>
      </c>
      <c r="D12" s="1887"/>
    </row>
    <row r="13" spans="1:4" s="4" customFormat="1" ht="14.25" customHeight="1" x14ac:dyDescent="0.2">
      <c r="A13" s="1937"/>
      <c r="B13" s="227">
        <f>B11+1</f>
        <v>4</v>
      </c>
      <c r="C13" s="228" t="s">
        <v>909</v>
      </c>
      <c r="D13" s="1256"/>
    </row>
    <row r="14" spans="1:4" s="4" customFormat="1" ht="14.25" customHeight="1" x14ac:dyDescent="0.2">
      <c r="A14" s="1937"/>
      <c r="B14" s="227">
        <f t="shared" si="0"/>
        <v>5</v>
      </c>
      <c r="C14" s="228" t="s">
        <v>743</v>
      </c>
      <c r="D14" s="1256"/>
    </row>
    <row r="15" spans="1:4" s="4" customFormat="1" ht="14.25" customHeight="1" x14ac:dyDescent="0.2">
      <c r="A15" s="1937"/>
      <c r="B15" s="227">
        <f t="shared" si="0"/>
        <v>6</v>
      </c>
      <c r="C15" s="228" t="s">
        <v>910</v>
      </c>
      <c r="D15" s="1256"/>
    </row>
    <row r="16" spans="1:4" s="4" customFormat="1" ht="14.25" customHeight="1" x14ac:dyDescent="0.2">
      <c r="A16" s="1937"/>
      <c r="B16" s="227">
        <f t="shared" si="0"/>
        <v>7</v>
      </c>
      <c r="C16" s="228" t="s">
        <v>1251</v>
      </c>
      <c r="D16" s="1256"/>
    </row>
    <row r="17" spans="1:4" s="4" customFormat="1" ht="14.25" customHeight="1" x14ac:dyDescent="0.2">
      <c r="A17" s="1938"/>
      <c r="B17" s="1944">
        <f t="shared" si="0"/>
        <v>8</v>
      </c>
      <c r="C17" s="229" t="s">
        <v>911</v>
      </c>
      <c r="D17" s="1257"/>
    </row>
    <row r="18" spans="1:4" s="4" customFormat="1" ht="14.25" customHeight="1" x14ac:dyDescent="0.2">
      <c r="A18" s="1937"/>
      <c r="B18" s="1949">
        <v>9</v>
      </c>
      <c r="C18" s="1950" t="s">
        <v>1988</v>
      </c>
      <c r="D18" s="1948"/>
    </row>
    <row r="19" spans="1:4" s="4" customFormat="1" x14ac:dyDescent="0.2">
      <c r="A19" s="1939"/>
      <c r="B19" s="1945"/>
      <c r="C19" s="1946"/>
      <c r="D19" s="194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598" t="s">
        <v>358</v>
      </c>
      <c r="D27" s="2599"/>
    </row>
    <row r="28" spans="1:4" ht="12.75" x14ac:dyDescent="0.2">
      <c r="A28" s="230"/>
      <c r="B28" s="231">
        <v>2</v>
      </c>
      <c r="C28" s="2597" t="s">
        <v>2034</v>
      </c>
      <c r="D28" s="2464"/>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39"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39"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600" t="s">
        <v>632</v>
      </c>
      <c r="D49" s="2601"/>
    </row>
    <row r="50" spans="1:4" x14ac:dyDescent="0.2">
      <c r="A50" s="245"/>
      <c r="B50" s="246"/>
      <c r="C50" s="1617" t="s">
        <v>1651</v>
      </c>
      <c r="D50" s="1271" t="str">
        <f>IF(SUM('Assets-Liab 5-6'!C13)&lt;&gt;SUM('Assets-Liab 5-6'!C41),"ERROR!","OK")</f>
        <v>OK</v>
      </c>
    </row>
    <row r="51" spans="1:4" x14ac:dyDescent="0.2">
      <c r="A51" s="245"/>
      <c r="B51" s="246"/>
      <c r="C51" s="1617" t="s">
        <v>1652</v>
      </c>
      <c r="D51" s="1271" t="str">
        <f>IF(SUM('Assets-Liab 5-6'!D13)&lt;&gt;SUM('Assets-Liab 5-6'!D41),"ERROR!","OK")</f>
        <v>OK</v>
      </c>
    </row>
    <row r="52" spans="1:4" x14ac:dyDescent="0.2">
      <c r="A52" s="245"/>
      <c r="B52" s="246"/>
      <c r="C52" s="1617" t="s">
        <v>1653</v>
      </c>
      <c r="D52" s="1271" t="str">
        <f>IF(SUM('Assets-Liab 5-6'!E13)&lt;&gt;SUM('Assets-Liab 5-6'!E41),"ERROR!","OK")</f>
        <v>OK</v>
      </c>
    </row>
    <row r="53" spans="1:4" x14ac:dyDescent="0.2">
      <c r="A53" s="245"/>
      <c r="B53" s="246"/>
      <c r="C53" s="1617" t="s">
        <v>1654</v>
      </c>
      <c r="D53" s="1271" t="str">
        <f>IF(SUM('Assets-Liab 5-6'!F13)&lt;&gt;SUM('Assets-Liab 5-6'!F41),"ERROR!","OK")</f>
        <v>OK</v>
      </c>
    </row>
    <row r="54" spans="1:4" x14ac:dyDescent="0.2">
      <c r="A54" s="245"/>
      <c r="B54" s="246"/>
      <c r="C54" s="1617" t="s">
        <v>1655</v>
      </c>
      <c r="D54" s="1271" t="str">
        <f>IF(SUM('Assets-Liab 5-6'!G13)&lt;&gt;SUM('Assets-Liab 5-6'!G41),"ERROR!","OK")</f>
        <v>OK</v>
      </c>
    </row>
    <row r="55" spans="1:4" x14ac:dyDescent="0.2">
      <c r="A55" s="245"/>
      <c r="B55" s="246"/>
      <c r="C55" s="1617" t="s">
        <v>1656</v>
      </c>
      <c r="D55" s="1271" t="str">
        <f>IF(SUM('Assets-Liab 5-6'!H13)&lt;&gt;SUM('Assets-Liab 5-6'!H41),"ERROR!","OK")</f>
        <v>OK</v>
      </c>
    </row>
    <row r="56" spans="1:4" x14ac:dyDescent="0.2">
      <c r="A56" s="245"/>
      <c r="B56" s="246"/>
      <c r="C56" s="1617" t="s">
        <v>1657</v>
      </c>
      <c r="D56" s="1271" t="str">
        <f>IF(SUM('Assets-Liab 5-6'!I13)&lt;&gt;SUM('Assets-Liab 5-6'!I41),"ERROR!","OK")</f>
        <v>OK</v>
      </c>
    </row>
    <row r="57" spans="1:4" x14ac:dyDescent="0.2">
      <c r="A57" s="245"/>
      <c r="B57" s="246"/>
      <c r="C57" s="1617" t="s">
        <v>1658</v>
      </c>
      <c r="D57" s="1271" t="str">
        <f>IF(SUM('Assets-Liab 5-6'!J13)&lt;&gt;SUM('Assets-Liab 5-6'!J41),"ERROR!","OK")</f>
        <v>OK</v>
      </c>
    </row>
    <row r="58" spans="1:4" x14ac:dyDescent="0.2">
      <c r="A58" s="245"/>
      <c r="B58" s="246"/>
      <c r="C58" s="1617" t="s">
        <v>1659</v>
      </c>
      <c r="D58" s="1271" t="str">
        <f>IF(SUM('Assets-Liab 5-6'!K13)&lt;&gt;SUM('Assets-Liab 5-6'!K41),"ERROR!","OK")</f>
        <v>OK</v>
      </c>
    </row>
    <row r="59" spans="1:4" x14ac:dyDescent="0.2">
      <c r="A59" s="245"/>
      <c r="B59" s="246"/>
      <c r="C59" s="1617" t="s">
        <v>1660</v>
      </c>
      <c r="D59" s="1271" t="str">
        <f>IF(SUM('Assets-Liab 5-6'!L13)&lt;&gt;('Assets-Liab 5-6'!L41),"ERROR!","OK")</f>
        <v>OK</v>
      </c>
    </row>
    <row r="60" spans="1:4" x14ac:dyDescent="0.2">
      <c r="A60" s="245"/>
      <c r="B60" s="246"/>
      <c r="C60" s="1617" t="s">
        <v>1661</v>
      </c>
      <c r="D60" s="1271" t="str">
        <f>IF(SUM('Assets-Liab 5-6'!M23)&lt;&gt;('Assets-Liab 5-6'!M41),"ERROR!","OK")</f>
        <v>OK</v>
      </c>
    </row>
    <row r="61" spans="1:4" x14ac:dyDescent="0.2">
      <c r="A61" s="245"/>
      <c r="B61" s="246"/>
      <c r="C61" s="1617" t="s">
        <v>1662</v>
      </c>
      <c r="D61" s="1271" t="str">
        <f>IF(SUM('Assets-Liab 5-6'!N23)&lt;&gt;('Assets-Liab 5-6'!N41),"ERROR!","OK")</f>
        <v>OK</v>
      </c>
    </row>
    <row r="62" spans="1:4" x14ac:dyDescent="0.2">
      <c r="A62" s="232"/>
      <c r="B62" s="247">
        <f>B49+1</f>
        <v>6</v>
      </c>
      <c r="C62" s="2593" t="s">
        <v>919</v>
      </c>
      <c r="D62" s="2594"/>
    </row>
    <row r="63" spans="1:4" s="241" customFormat="1" x14ac:dyDescent="0.2">
      <c r="A63" s="232"/>
      <c r="B63" s="238"/>
      <c r="C63" s="1618" t="s">
        <v>1663</v>
      </c>
      <c r="D63" s="1272" t="str">
        <f>IF('Assets-Liab 5-6'!C38+'Assets-Liab 5-6'!C39='Acct Summary 7-8'!C81,"OK","ERROR!")</f>
        <v>OK</v>
      </c>
    </row>
    <row r="64" spans="1:4" x14ac:dyDescent="0.2">
      <c r="A64" s="232"/>
      <c r="B64" s="238"/>
      <c r="C64" s="1618" t="s">
        <v>1664</v>
      </c>
      <c r="D64" s="1272" t="str">
        <f>IF((('Assets-Liab 5-6'!D38+'Assets-Liab 5-6'!D39) ='Acct Summary 7-8'!D81), "OK", "ERROR!" )</f>
        <v>OK</v>
      </c>
    </row>
    <row r="65" spans="1:4" s="241" customFormat="1" x14ac:dyDescent="0.2">
      <c r="A65" s="232"/>
      <c r="B65" s="238"/>
      <c r="C65" s="1618" t="s">
        <v>1665</v>
      </c>
      <c r="D65" s="1272" t="str">
        <f>IF((('Assets-Liab 5-6'!E38 + 'Assets-Liab 5-6'!E39) ='Acct Summary 7-8'!E81), "OK", "ERROR!" )</f>
        <v>OK</v>
      </c>
    </row>
    <row r="66" spans="1:4" x14ac:dyDescent="0.2">
      <c r="A66" s="232"/>
      <c r="B66" s="238"/>
      <c r="C66" s="1618" t="s">
        <v>1666</v>
      </c>
      <c r="D66" s="1272" t="str">
        <f>IF((('Assets-Liab 5-6'!F38 + 'Assets-Liab 5-6'!F39) ='Acct Summary 7-8'!F81), "OK", "ERROR!" )</f>
        <v>OK</v>
      </c>
    </row>
    <row r="67" spans="1:4" ht="12.75" customHeight="1" x14ac:dyDescent="0.2">
      <c r="A67" s="232"/>
      <c r="B67" s="238"/>
      <c r="C67" s="1618" t="s">
        <v>1684</v>
      </c>
      <c r="D67" s="1272" t="str">
        <f>IF((('Assets-Liab 5-6'!G38 + 'Assets-Liab 5-6'!G39) ='Acct Summary 7-8'!G81), "OK", "ERROR!" )</f>
        <v>OK</v>
      </c>
    </row>
    <row r="68" spans="1:4" x14ac:dyDescent="0.2">
      <c r="A68" s="232"/>
      <c r="B68" s="238"/>
      <c r="C68" s="1618" t="s">
        <v>1667</v>
      </c>
      <c r="D68" s="1272" t="str">
        <f>IF((('Assets-Liab 5-6'!H38 + 'Assets-Liab 5-6'!H39) ='Acct Summary 7-8'!H81), "OK", "ERROR!" )</f>
        <v>OK</v>
      </c>
    </row>
    <row r="69" spans="1:4" ht="12.75" customHeight="1" x14ac:dyDescent="0.2">
      <c r="A69" s="232"/>
      <c r="B69" s="238"/>
      <c r="C69" s="1618" t="s">
        <v>1668</v>
      </c>
      <c r="D69" s="1272" t="str">
        <f>IF((('Assets-Liab 5-6'!I38 + 'Assets-Liab 5-6'!I39) ='Acct Summary 7-8'!I81), "OK", "ERROR!" )</f>
        <v>OK</v>
      </c>
    </row>
    <row r="70" spans="1:4" x14ac:dyDescent="0.2">
      <c r="A70" s="232"/>
      <c r="B70" s="238"/>
      <c r="C70" s="1618" t="s">
        <v>1669</v>
      </c>
      <c r="D70" s="1272" t="str">
        <f>IF((('Assets-Liab 5-6'!J38 + 'Assets-Liab 5-6'!J39) ='Acct Summary 7-8'!J81), "OK", "ERROR!" )</f>
        <v>OK</v>
      </c>
    </row>
    <row r="71" spans="1:4" x14ac:dyDescent="0.2">
      <c r="A71" s="242"/>
      <c r="B71" s="238"/>
      <c r="C71" s="1618"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593" t="s">
        <v>776</v>
      </c>
      <c r="D76" s="2594"/>
    </row>
    <row r="77" spans="1:4" x14ac:dyDescent="0.2">
      <c r="A77" s="236"/>
      <c r="B77" s="247"/>
      <c r="C77" s="1083" t="s">
        <v>1671</v>
      </c>
      <c r="D77" s="1274" t="str">
        <f>IF(SUM('Acct Summary 7-8'!C27:K27) =SUM( 'Acct Summary 7-8'!C49:K49),"OK", "ERROR")</f>
        <v>OK</v>
      </c>
    </row>
    <row r="78" spans="1:4" x14ac:dyDescent="0.2">
      <c r="A78" s="232"/>
      <c r="B78" s="238"/>
      <c r="C78" s="1618" t="s">
        <v>1672</v>
      </c>
      <c r="D78" s="1272" t="str">
        <f>IF(SUM('Acct Summary 7-8'!C28:K28)=SUM('Acct Summary 7-8'!C50:K50),"OK","ERROR!")</f>
        <v>OK</v>
      </c>
    </row>
    <row r="79" spans="1:4" ht="24" x14ac:dyDescent="0.2">
      <c r="A79" s="244"/>
      <c r="B79" s="238"/>
      <c r="C79" s="1618"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8" t="s">
        <v>1704</v>
      </c>
      <c r="D81" s="1272" t="str">
        <f>IF(SUM('Assets-Liab 5-6'!C38:H38)&gt;=SUM('Rest Tax Levies-Tort Im 26'!G25:K25),"OK","ERROR")</f>
        <v>OK</v>
      </c>
    </row>
    <row r="82" spans="1:4" x14ac:dyDescent="0.2">
      <c r="A82" s="232"/>
      <c r="B82" s="238"/>
      <c r="C82" s="1618" t="s">
        <v>1777</v>
      </c>
      <c r="D82" s="1272" t="str">
        <f>IF(SUM('Assets-Liab 5-6'!C39:K39)&gt;0,"OK","ENTRY IS REQUIRED!")</f>
        <v>OK</v>
      </c>
    </row>
    <row r="83" spans="1:4" x14ac:dyDescent="0.2">
      <c r="A83" s="232"/>
      <c r="B83" s="1640">
        <f>B80+1</f>
        <v>11</v>
      </c>
      <c r="C83" s="1641" t="s">
        <v>1706</v>
      </c>
      <c r="D83" s="1272"/>
    </row>
    <row r="84" spans="1:4" x14ac:dyDescent="0.2">
      <c r="A84" s="232"/>
      <c r="B84" s="238"/>
      <c r="C84" s="1618"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15" sqref="A15:C1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625" t="s">
        <v>1928</v>
      </c>
      <c r="B4" s="2626"/>
      <c r="C4" s="2626"/>
      <c r="D4" s="2626"/>
      <c r="E4" s="2626"/>
      <c r="F4" s="2626"/>
      <c r="G4" s="2626"/>
      <c r="H4" s="2626"/>
      <c r="I4" s="2626"/>
      <c r="J4" s="2626"/>
      <c r="K4" s="2626"/>
      <c r="L4" s="26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8" t="s">
        <v>1416</v>
      </c>
      <c r="B6" s="2029"/>
      <c r="C6" s="2009"/>
      <c r="D6" s="2009"/>
      <c r="E6" s="2030" t="s">
        <v>1415</v>
      </c>
      <c r="F6" s="2031"/>
      <c r="G6" s="2008" t="s">
        <v>1414</v>
      </c>
      <c r="H6" s="2009"/>
      <c r="I6" s="2009"/>
      <c r="J6" s="2009"/>
      <c r="K6" s="2009"/>
      <c r="L6" s="2010"/>
      <c r="V6" s="1305"/>
      <c r="W6" s="1305"/>
      <c r="X6" s="1305"/>
      <c r="Y6" s="1305"/>
      <c r="Z6" s="1305"/>
      <c r="AA6" s="1305"/>
      <c r="AB6" s="1305"/>
      <c r="AC6" s="1305"/>
    </row>
    <row r="7" spans="1:29" x14ac:dyDescent="0.2">
      <c r="A7" s="2613" t="str">
        <f>COVER!A17</f>
        <v>Aurora East USD 131</v>
      </c>
      <c r="B7" s="2614"/>
      <c r="C7" s="2614"/>
      <c r="D7" s="2627"/>
      <c r="E7" s="2628">
        <f>COVER!A13</f>
        <v>31045131022</v>
      </c>
      <c r="F7" s="2629"/>
      <c r="G7" s="2630" t="str">
        <f>COVER!T23</f>
        <v>066-004207</v>
      </c>
      <c r="H7" s="2631"/>
      <c r="I7" s="2631"/>
      <c r="J7" s="2631"/>
      <c r="K7" s="2631"/>
      <c r="L7" s="2632"/>
    </row>
    <row r="8" spans="1:29" ht="13.5" customHeight="1" x14ac:dyDescent="0.2">
      <c r="A8" s="2028" t="s">
        <v>2023</v>
      </c>
      <c r="B8" s="2029"/>
      <c r="C8" s="2009"/>
      <c r="D8" s="2009"/>
      <c r="E8" s="2032"/>
      <c r="F8" s="2010"/>
      <c r="G8" s="2011" t="s">
        <v>1413</v>
      </c>
      <c r="H8" s="1290"/>
      <c r="I8" s="1290"/>
      <c r="J8" s="1290"/>
      <c r="K8" s="1290"/>
      <c r="L8" s="2012"/>
    </row>
    <row r="9" spans="1:29" ht="13.5" customHeight="1" x14ac:dyDescent="0.2">
      <c r="A9" s="2633"/>
      <c r="B9" s="2603"/>
      <c r="C9" s="2603"/>
      <c r="D9" s="2603"/>
      <c r="E9" s="2603"/>
      <c r="F9" s="2634"/>
      <c r="G9" s="2602" t="str">
        <f>COVER!T13</f>
        <v>Crowe Horwath LLP</v>
      </c>
      <c r="H9" s="2624"/>
      <c r="I9" s="2624"/>
      <c r="J9" s="2624"/>
      <c r="K9" s="2624"/>
      <c r="L9" s="2635"/>
    </row>
    <row r="10" spans="1:29" ht="13.5" customHeight="1" x14ac:dyDescent="0.2">
      <c r="A10" s="2610"/>
      <c r="B10" s="2611"/>
      <c r="C10" s="2611"/>
      <c r="D10" s="2611"/>
      <c r="E10" s="2611"/>
      <c r="F10" s="2612"/>
      <c r="G10" s="2602" t="str">
        <f>COVER!T17</f>
        <v>One Mid America Plaza</v>
      </c>
      <c r="H10" s="2616"/>
      <c r="I10" s="2616"/>
      <c r="J10" s="2616"/>
      <c r="K10" s="2616"/>
      <c r="L10" s="2617"/>
    </row>
    <row r="11" spans="1:29" ht="13.5" customHeight="1" x14ac:dyDescent="0.2">
      <c r="A11" s="2028" t="s">
        <v>2025</v>
      </c>
      <c r="B11" s="2029"/>
      <c r="C11" s="2009"/>
      <c r="D11" s="2032"/>
      <c r="E11" s="2009"/>
      <c r="F11" s="2010"/>
      <c r="G11" s="2602" t="str">
        <f>COVER!T19</f>
        <v>Oak Brook</v>
      </c>
      <c r="H11" s="2616"/>
      <c r="I11" s="2616"/>
      <c r="J11" s="1971" t="str">
        <f>COVER!X19</f>
        <v>IL</v>
      </c>
      <c r="K11" s="1971" t="str">
        <f>COVER!Z19</f>
        <v>60522-3697</v>
      </c>
      <c r="L11" s="2013"/>
    </row>
    <row r="12" spans="1:29" ht="13.5" customHeight="1" x14ac:dyDescent="0.2">
      <c r="A12" s="2618" t="s">
        <v>2024</v>
      </c>
      <c r="B12" s="2619"/>
      <c r="C12" s="2619"/>
      <c r="D12" s="2619"/>
      <c r="E12" s="2619"/>
      <c r="F12" s="2620"/>
      <c r="G12" s="1974"/>
      <c r="H12" s="1309"/>
      <c r="I12" s="1309"/>
      <c r="J12" s="1309"/>
      <c r="K12" s="1309"/>
      <c r="L12" s="1975"/>
    </row>
    <row r="13" spans="1:29" ht="13.5" customHeight="1" x14ac:dyDescent="0.2">
      <c r="A13" s="2602"/>
      <c r="B13" s="2624"/>
      <c r="C13" s="2624"/>
      <c r="D13" s="2624"/>
      <c r="E13" s="1308"/>
      <c r="F13" s="2022"/>
      <c r="G13" s="2014" t="s">
        <v>2027</v>
      </c>
      <c r="H13" s="2015"/>
      <c r="I13" s="2621" t="str">
        <f>COVER!T25</f>
        <v>christine.torres@crowehorwath.com</v>
      </c>
      <c r="J13" s="2622"/>
      <c r="K13" s="2622"/>
      <c r="L13" s="2623"/>
    </row>
    <row r="14" spans="1:29" ht="13.5" customHeight="1" x14ac:dyDescent="0.2">
      <c r="A14" s="2602" t="str">
        <f>COVER!A19</f>
        <v>417 5th Street</v>
      </c>
      <c r="B14" s="2603"/>
      <c r="C14" s="2603"/>
      <c r="D14" s="2603"/>
      <c r="E14" s="2020">
        <v>0</v>
      </c>
      <c r="F14" s="1307"/>
      <c r="G14" s="2016" t="s">
        <v>1412</v>
      </c>
      <c r="H14" s="1290"/>
      <c r="I14" s="1290"/>
      <c r="J14" s="1290"/>
      <c r="K14" s="1290"/>
      <c r="L14" s="2012"/>
    </row>
    <row r="15" spans="1:29" ht="13.5" customHeight="1" x14ac:dyDescent="0.2">
      <c r="A15" s="2602" t="str">
        <f>COVER!A21</f>
        <v>Aurora</v>
      </c>
      <c r="B15" s="2616"/>
      <c r="C15" s="2616"/>
      <c r="D15" s="1289"/>
      <c r="E15" s="1976"/>
      <c r="F15" s="1306"/>
      <c r="G15" s="1970" t="str">
        <f>COVER!T15</f>
        <v>Christine Torres</v>
      </c>
      <c r="H15" s="1290"/>
      <c r="I15" s="1290"/>
      <c r="J15" s="1290"/>
      <c r="K15" s="1290"/>
      <c r="L15" s="2012"/>
    </row>
    <row r="16" spans="1:29" ht="12.2" customHeight="1" x14ac:dyDescent="0.2">
      <c r="A16" s="2019" t="s">
        <v>2026</v>
      </c>
      <c r="B16" s="1554"/>
      <c r="C16" s="2021">
        <f>COVER!A25</f>
        <v>60505</v>
      </c>
      <c r="D16" s="2021"/>
      <c r="E16" s="2021"/>
      <c r="F16" s="2022"/>
      <c r="G16" s="2604"/>
      <c r="H16" s="2605"/>
      <c r="I16" s="2605"/>
      <c r="J16" s="2605"/>
      <c r="K16" s="2605"/>
      <c r="L16" s="2606"/>
    </row>
    <row r="17" spans="1:13" ht="12.2" customHeight="1" x14ac:dyDescent="0.2">
      <c r="A17" s="2607"/>
      <c r="B17" s="2608"/>
      <c r="C17" s="2608"/>
      <c r="D17" s="2608"/>
      <c r="E17" s="2608"/>
      <c r="F17" s="2609"/>
      <c r="G17" s="2016" t="s">
        <v>1411</v>
      </c>
      <c r="H17" s="1290"/>
      <c r="I17" s="1290"/>
      <c r="J17" s="1290"/>
      <c r="K17" s="2017" t="s">
        <v>1410</v>
      </c>
      <c r="L17" s="2010"/>
      <c r="M17" s="1305"/>
    </row>
    <row r="18" spans="1:13" ht="12.2" customHeight="1" x14ac:dyDescent="0.2">
      <c r="A18" s="2610"/>
      <c r="B18" s="2611"/>
      <c r="C18" s="2611"/>
      <c r="D18" s="2611"/>
      <c r="E18" s="2611"/>
      <c r="F18" s="2612"/>
      <c r="G18" s="2613" t="str">
        <f>COVER!T21</f>
        <v>630-574-7878</v>
      </c>
      <c r="H18" s="2614"/>
      <c r="I18" s="2614"/>
      <c r="J18" s="2614"/>
      <c r="K18" s="2613" t="str">
        <f>COVER!X21</f>
        <v>630-574-1608</v>
      </c>
      <c r="L18" s="261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6"/>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activeCell="B15" sqref="B1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636" t="str">
        <f>'Single Audit Cover'!A7</f>
        <v>Aurora East USD 131</v>
      </c>
      <c r="B1" s="2626"/>
      <c r="C1" s="2626"/>
      <c r="D1" s="2626"/>
    </row>
    <row r="2" spans="1:11" s="1969" customFormat="1" ht="12.75" x14ac:dyDescent="0.2">
      <c r="A2" s="2637">
        <f>'Single Audit Cover'!E7</f>
        <v>31045131022</v>
      </c>
      <c r="B2" s="2638"/>
      <c r="C2" s="2638"/>
      <c r="D2" s="2638"/>
    </row>
    <row r="3" spans="1:11" s="1969" customFormat="1" ht="12.75" x14ac:dyDescent="0.2">
      <c r="A3" s="2636" t="s">
        <v>2012</v>
      </c>
      <c r="B3" s="2626"/>
      <c r="C3" s="2626"/>
      <c r="D3" s="2626"/>
    </row>
    <row r="4" spans="1:11" s="1969" customFormat="1" ht="4.5" customHeight="1" x14ac:dyDescent="0.2">
      <c r="A4" s="1967"/>
      <c r="B4" s="1966"/>
      <c r="C4" s="1966"/>
      <c r="D4" s="196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24"/>
      <c r="C11" s="1319">
        <v>1</v>
      </c>
      <c r="D11" s="1343" t="s">
        <v>1485</v>
      </c>
      <c r="E11" s="1338"/>
      <c r="F11" s="1338"/>
      <c r="G11" s="1338"/>
      <c r="H11" s="1338"/>
      <c r="I11" s="1338"/>
      <c r="J11" s="1338"/>
      <c r="K11" s="1338"/>
    </row>
    <row r="12" spans="1:11" x14ac:dyDescent="0.2">
      <c r="B12" s="2024"/>
      <c r="C12" s="1319">
        <f>C11+1</f>
        <v>2</v>
      </c>
      <c r="D12" s="1340" t="s">
        <v>1809</v>
      </c>
      <c r="E12" s="1338"/>
      <c r="F12" s="1338"/>
      <c r="G12" s="1338"/>
      <c r="H12" s="1338"/>
      <c r="I12" s="1338"/>
      <c r="J12" s="1338"/>
      <c r="K12" s="1338"/>
    </row>
    <row r="13" spans="1:11" x14ac:dyDescent="0.2">
      <c r="B13" s="202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2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2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2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2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2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24"/>
      <c r="C49" s="1319">
        <f>C45+1</f>
        <v>13</v>
      </c>
      <c r="D49" s="1318" t="s">
        <v>1460</v>
      </c>
    </row>
    <row r="50" spans="1:4" x14ac:dyDescent="0.2">
      <c r="A50" s="1315"/>
      <c r="B50" s="2024"/>
      <c r="C50" s="1319">
        <f>C49+1</f>
        <v>14</v>
      </c>
      <c r="D50" s="1318" t="s">
        <v>1459</v>
      </c>
    </row>
    <row r="51" spans="1:4" x14ac:dyDescent="0.2">
      <c r="A51" s="1315"/>
      <c r="B51" s="2024"/>
      <c r="C51" s="1319">
        <f>C50+1</f>
        <v>15</v>
      </c>
      <c r="D51" s="1318" t="s">
        <v>1458</v>
      </c>
    </row>
    <row r="52" spans="1:4" x14ac:dyDescent="0.2">
      <c r="A52" s="1315"/>
      <c r="B52" s="2024"/>
      <c r="C52" s="1319">
        <f>C51+1</f>
        <v>16</v>
      </c>
      <c r="D52" s="1318" t="s">
        <v>1457</v>
      </c>
    </row>
    <row r="53" spans="1:4" x14ac:dyDescent="0.2">
      <c r="A53" s="1315"/>
      <c r="B53" s="2024"/>
      <c r="C53" s="1319">
        <f>C52+1</f>
        <v>17</v>
      </c>
      <c r="D53" s="1321" t="s">
        <v>1811</v>
      </c>
    </row>
    <row r="54" spans="1:4" ht="10.5" customHeight="1" x14ac:dyDescent="0.2">
      <c r="A54" s="1315"/>
      <c r="D54" s="1318" t="s">
        <v>1456</v>
      </c>
    </row>
    <row r="55" spans="1:4" x14ac:dyDescent="0.2">
      <c r="A55" s="1315"/>
      <c r="C55" s="202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26"/>
      <c r="D58" s="1318" t="s">
        <v>1452</v>
      </c>
    </row>
    <row r="59" spans="1:4" ht="10.5" customHeight="1" x14ac:dyDescent="0.2">
      <c r="A59" s="1315"/>
      <c r="D59" s="1333" t="s">
        <v>1451</v>
      </c>
    </row>
    <row r="60" spans="1:4" ht="10.5" customHeight="1" x14ac:dyDescent="0.2">
      <c r="A60" s="1315"/>
      <c r="D60" s="1321" t="s">
        <v>1450</v>
      </c>
    </row>
    <row r="61" spans="1:4" x14ac:dyDescent="0.2">
      <c r="A61" s="1315"/>
      <c r="C61" s="202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26"/>
      <c r="D64" s="1318" t="s">
        <v>1446</v>
      </c>
    </row>
    <row r="65" spans="1:4" ht="10.5" customHeight="1" x14ac:dyDescent="0.2">
      <c r="A65" s="1315"/>
      <c r="D65" s="1333" t="s">
        <v>1445</v>
      </c>
    </row>
    <row r="66" spans="1:4" ht="4.5" customHeight="1" x14ac:dyDescent="0.2">
      <c r="A66" s="1315"/>
      <c r="D66" s="1321"/>
    </row>
    <row r="67" spans="1:4" x14ac:dyDescent="0.2">
      <c r="A67" s="1315"/>
      <c r="B67" s="2024"/>
      <c r="C67" s="1319">
        <f>C53+1</f>
        <v>18</v>
      </c>
      <c r="D67" s="1323" t="s">
        <v>1444</v>
      </c>
    </row>
    <row r="68" spans="1:4" x14ac:dyDescent="0.2">
      <c r="A68" s="1315"/>
      <c r="B68" s="2024"/>
      <c r="C68" s="1319">
        <f>C67+1</f>
        <v>19</v>
      </c>
      <c r="D68" s="1318" t="s">
        <v>1443</v>
      </c>
    </row>
    <row r="69" spans="1:4" x14ac:dyDescent="0.2">
      <c r="A69" s="1315"/>
      <c r="B69" s="2024"/>
      <c r="C69" s="1319">
        <f>C68+1</f>
        <v>20</v>
      </c>
      <c r="D69" s="1331" t="s">
        <v>1442</v>
      </c>
    </row>
    <row r="70" spans="1:4" x14ac:dyDescent="0.2">
      <c r="A70" s="1315"/>
      <c r="B70" s="2024"/>
      <c r="C70" s="1319">
        <f>C69+1</f>
        <v>21</v>
      </c>
      <c r="D70" s="1321" t="s">
        <v>1441</v>
      </c>
    </row>
    <row r="71" spans="1:4" x14ac:dyDescent="0.2">
      <c r="A71" s="1315"/>
      <c r="B71" s="2024"/>
      <c r="C71" s="1319">
        <f>C70+1</f>
        <v>22</v>
      </c>
      <c r="D71" s="1332" t="s">
        <v>1440</v>
      </c>
    </row>
    <row r="72" spans="1:4" x14ac:dyDescent="0.2">
      <c r="A72" s="1315"/>
      <c r="B72" s="2024"/>
      <c r="C72" s="1319">
        <f>C71+1</f>
        <v>23</v>
      </c>
      <c r="D72" s="1331" t="s">
        <v>1812</v>
      </c>
    </row>
    <row r="73" spans="1:4" ht="10.5" customHeight="1" x14ac:dyDescent="0.2">
      <c r="A73" s="1315"/>
      <c r="B73" s="1330"/>
      <c r="D73" s="1318" t="s">
        <v>1439</v>
      </c>
    </row>
    <row r="74" spans="1:4" x14ac:dyDescent="0.2">
      <c r="A74" s="1315"/>
      <c r="B74" s="2024"/>
      <c r="C74" s="1319">
        <f>C72+1</f>
        <v>24</v>
      </c>
      <c r="D74" s="1318" t="s">
        <v>1438</v>
      </c>
    </row>
    <row r="75" spans="1:4" x14ac:dyDescent="0.2">
      <c r="A75" s="1315"/>
      <c r="B75" s="2024"/>
      <c r="C75" s="1319">
        <f>C74+1</f>
        <v>25</v>
      </c>
      <c r="D75" s="1318" t="s">
        <v>1437</v>
      </c>
    </row>
    <row r="76" spans="1:4" x14ac:dyDescent="0.2">
      <c r="A76" s="1315"/>
      <c r="B76" s="2024"/>
      <c r="C76" s="1319">
        <f>C75+1</f>
        <v>26</v>
      </c>
      <c r="D76" s="1318" t="s">
        <v>1436</v>
      </c>
    </row>
    <row r="77" spans="1:4" x14ac:dyDescent="0.2">
      <c r="A77" s="1315"/>
      <c r="B77" s="2024"/>
      <c r="C77" s="1319">
        <f>C76+1</f>
        <v>27</v>
      </c>
      <c r="D77" s="1318" t="s">
        <v>1435</v>
      </c>
    </row>
    <row r="78" spans="1:4" x14ac:dyDescent="0.2">
      <c r="A78" s="1315"/>
      <c r="B78" s="1324"/>
      <c r="C78" s="202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24"/>
      <c r="C82" s="1319">
        <f>C77+1</f>
        <v>28</v>
      </c>
      <c r="D82" s="1318" t="s">
        <v>1432</v>
      </c>
    </row>
    <row r="83" spans="1:4" x14ac:dyDescent="0.2">
      <c r="A83" s="1315"/>
      <c r="B83" s="2024"/>
      <c r="C83" s="1319">
        <f>C82+1</f>
        <v>29</v>
      </c>
      <c r="D83" s="1327" t="s">
        <v>1431</v>
      </c>
    </row>
    <row r="84" spans="1:4" x14ac:dyDescent="0.2">
      <c r="A84" s="1315"/>
      <c r="B84" s="2024"/>
      <c r="C84" s="1319">
        <f>C83+1</f>
        <v>30</v>
      </c>
      <c r="D84" s="1318" t="s">
        <v>1430</v>
      </c>
    </row>
    <row r="85" spans="1:4" x14ac:dyDescent="0.2">
      <c r="A85" s="1315"/>
      <c r="B85" s="2024"/>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24"/>
      <c r="C89" s="1319">
        <f>C85+1</f>
        <v>32</v>
      </c>
      <c r="D89" s="1321" t="s">
        <v>1813</v>
      </c>
    </row>
    <row r="90" spans="1:4" x14ac:dyDescent="0.2">
      <c r="A90" s="1315"/>
      <c r="B90" s="2024"/>
      <c r="C90" s="1319">
        <v>32</v>
      </c>
      <c r="D90" s="1321" t="s">
        <v>1428</v>
      </c>
    </row>
    <row r="91" spans="1:4" x14ac:dyDescent="0.2">
      <c r="A91" s="1315"/>
      <c r="B91" s="2024"/>
      <c r="C91" s="1319">
        <v>33</v>
      </c>
      <c r="D91" s="1321" t="s">
        <v>1427</v>
      </c>
    </row>
    <row r="92" spans="1:4" x14ac:dyDescent="0.2">
      <c r="A92" s="1315"/>
      <c r="B92" s="2024"/>
      <c r="C92" s="1319">
        <v>34</v>
      </c>
      <c r="D92" s="1321" t="s">
        <v>1426</v>
      </c>
    </row>
    <row r="93" spans="1:4" ht="11.25" customHeight="1" x14ac:dyDescent="0.2">
      <c r="A93" s="1315"/>
      <c r="B93" s="2027"/>
      <c r="C93" s="1319"/>
      <c r="D93" s="1325" t="s">
        <v>1425</v>
      </c>
    </row>
    <row r="94" spans="1:4" x14ac:dyDescent="0.2">
      <c r="A94" s="1315"/>
      <c r="B94" s="2024"/>
      <c r="C94" s="1319">
        <f>C92+1</f>
        <v>35</v>
      </c>
      <c r="D94" s="1318" t="s">
        <v>1424</v>
      </c>
    </row>
    <row r="95" spans="1:4" x14ac:dyDescent="0.2">
      <c r="A95" s="1315"/>
      <c r="B95" s="2024"/>
      <c r="C95" s="1319">
        <f>C94+1</f>
        <v>36</v>
      </c>
      <c r="D95" s="1318" t="s">
        <v>1814</v>
      </c>
    </row>
    <row r="96" spans="1:4" x14ac:dyDescent="0.2">
      <c r="A96" s="1315"/>
      <c r="B96" s="202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2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3" sqref="H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641" t="str">
        <f>'Single Audit Cover'!A7</f>
        <v>Aurora East USD 131</v>
      </c>
      <c r="B1" s="2641"/>
      <c r="C1" s="2641"/>
      <c r="D1" s="2641"/>
      <c r="E1" s="2641"/>
    </row>
    <row r="2" spans="1:5" x14ac:dyDescent="0.2">
      <c r="A2" s="2642">
        <f>'Single Audit Cover'!E7</f>
        <v>31045131022</v>
      </c>
      <c r="B2" s="2642"/>
      <c r="C2" s="2642"/>
      <c r="D2" s="2642"/>
      <c r="E2" s="264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26055600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527187</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-816024</v>
      </c>
    </row>
    <row r="19" spans="1:4" ht="13.5" thickBot="1" x14ac:dyDescent="0.25">
      <c r="A19" s="1359" t="s">
        <v>1497</v>
      </c>
      <c r="D19" s="1358">
        <f>SUM(D10:D17)</f>
        <v>25766763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643"/>
      <c r="B24" s="2644"/>
      <c r="D24" s="1351"/>
    </row>
    <row r="25" spans="1:4" x14ac:dyDescent="0.2">
      <c r="A25" s="2639" t="s">
        <v>2106</v>
      </c>
      <c r="B25" s="2640"/>
      <c r="D25" s="1351">
        <f>-'ICR Computation 30'!E11</f>
        <v>-527187</v>
      </c>
    </row>
    <row r="26" spans="1:4" x14ac:dyDescent="0.2">
      <c r="A26" s="2639" t="s">
        <v>2352</v>
      </c>
      <c r="B26" s="2640"/>
      <c r="D26" s="1351">
        <v>19850</v>
      </c>
    </row>
    <row r="27" spans="1:4" x14ac:dyDescent="0.2">
      <c r="A27" s="2639"/>
      <c r="B27" s="2640"/>
      <c r="D27" s="1351"/>
    </row>
    <row r="28" spans="1:4" x14ac:dyDescent="0.2">
      <c r="A28" s="2639"/>
      <c r="B28" s="2640"/>
      <c r="D28" s="1351"/>
    </row>
    <row r="29" spans="1:4" x14ac:dyDescent="0.2">
      <c r="A29" s="2639"/>
      <c r="B29" s="2640"/>
      <c r="D29" s="1351"/>
    </row>
    <row r="30" spans="1:4" x14ac:dyDescent="0.2">
      <c r="A30" s="2639"/>
      <c r="B30" s="2640"/>
      <c r="D30" s="1351"/>
    </row>
    <row r="32" spans="1:4" x14ac:dyDescent="0.2">
      <c r="A32" s="1357" t="s">
        <v>1495</v>
      </c>
      <c r="D32" s="1356">
        <f>SUM(D19:D30)</f>
        <v>25259426</v>
      </c>
    </row>
    <row r="33" spans="1:4" x14ac:dyDescent="0.2">
      <c r="D33" s="1355"/>
    </row>
    <row r="34" spans="1:4" x14ac:dyDescent="0.2">
      <c r="A34" s="1346" t="s">
        <v>1494</v>
      </c>
    </row>
    <row r="35" spans="1:4" x14ac:dyDescent="0.2">
      <c r="A35" s="1346" t="s">
        <v>1493</v>
      </c>
      <c r="B35" s="1348" t="s">
        <v>1492</v>
      </c>
      <c r="D35" s="1354">
        <f>Sheet1!E95</f>
        <v>25259426</v>
      </c>
    </row>
    <row r="37" spans="1:4" x14ac:dyDescent="0.2">
      <c r="A37" s="1353" t="s">
        <v>1491</v>
      </c>
    </row>
    <row r="39" spans="1:4" ht="13.35" customHeight="1" x14ac:dyDescent="0.2">
      <c r="A39" s="1352" t="s">
        <v>1490</v>
      </c>
    </row>
    <row r="40" spans="1:4" x14ac:dyDescent="0.2">
      <c r="A40" s="2639"/>
      <c r="B40" s="2640"/>
      <c r="D40" s="1351"/>
    </row>
    <row r="41" spans="1:4" x14ac:dyDescent="0.2">
      <c r="A41" s="2639"/>
      <c r="B41" s="2640"/>
      <c r="D41" s="1350"/>
    </row>
    <row r="42" spans="1:4" x14ac:dyDescent="0.2">
      <c r="A42" s="2639"/>
      <c r="B42" s="2640"/>
      <c r="D42" s="1350"/>
    </row>
    <row r="43" spans="1:4" x14ac:dyDescent="0.2">
      <c r="A43" s="2639"/>
      <c r="B43" s="2640"/>
      <c r="D43" s="1350"/>
    </row>
    <row r="44" spans="1:4" x14ac:dyDescent="0.2">
      <c r="A44" s="2639"/>
      <c r="B44" s="2640"/>
      <c r="D44" s="1350"/>
    </row>
    <row r="45" spans="1:4" x14ac:dyDescent="0.2">
      <c r="A45" s="2639"/>
      <c r="B45" s="2640"/>
      <c r="D45" s="1350"/>
    </row>
    <row r="47" spans="1:4" x14ac:dyDescent="0.2">
      <c r="B47" s="1349" t="s">
        <v>1489</v>
      </c>
      <c r="C47" s="1349"/>
      <c r="D47" s="1972">
        <f>SUM(D35:D45)</f>
        <v>25259426</v>
      </c>
    </row>
    <row r="49" spans="2:4" x14ac:dyDescent="0.2">
      <c r="B49" s="1349" t="s">
        <v>1488</v>
      </c>
      <c r="C49" s="1349"/>
      <c r="D49" s="197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15" sqref="B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645" t="str">
        <f>'Single Audit Cover'!A7</f>
        <v>Aurora East USD 131</v>
      </c>
      <c r="C1" s="2646"/>
      <c r="D1" s="2646"/>
      <c r="E1" s="2646"/>
      <c r="F1" s="2646"/>
      <c r="G1" s="2646"/>
      <c r="H1" s="2646"/>
      <c r="I1" s="2646"/>
      <c r="J1" s="2646"/>
      <c r="K1" s="2646"/>
    </row>
    <row r="2" spans="2:12" ht="15" x14ac:dyDescent="0.2">
      <c r="B2" s="2647">
        <f>'Single Audit Cover'!E7</f>
        <v>31045131022</v>
      </c>
      <c r="C2" s="2647"/>
      <c r="D2" s="2647"/>
      <c r="E2" s="2647"/>
      <c r="F2" s="2647"/>
      <c r="G2" s="2647"/>
      <c r="H2" s="2647"/>
      <c r="I2" s="2647"/>
      <c r="J2" s="2647"/>
      <c r="K2" s="2647"/>
      <c r="L2" s="1421"/>
    </row>
    <row r="3" spans="2:12" ht="15" x14ac:dyDescent="0.2">
      <c r="B3" s="2648" t="s">
        <v>1473</v>
      </c>
      <c r="C3" s="2648"/>
      <c r="D3" s="2648"/>
      <c r="E3" s="2648"/>
      <c r="F3" s="2648"/>
      <c r="G3" s="2648"/>
      <c r="H3" s="2648"/>
      <c r="I3" s="2648"/>
      <c r="J3" s="2648"/>
      <c r="K3" s="2648"/>
      <c r="L3" s="1421"/>
    </row>
    <row r="4" spans="2:12" ht="15" x14ac:dyDescent="0.2">
      <c r="B4" s="2625" t="str">
        <f>'[1]Single Audit Cover'!A4</f>
        <v>Year Ending June 30, 2016</v>
      </c>
      <c r="C4" s="2625"/>
      <c r="D4" s="2625"/>
      <c r="E4" s="2625"/>
      <c r="F4" s="2625"/>
      <c r="G4" s="2625"/>
      <c r="H4" s="2625"/>
      <c r="I4" s="2625"/>
      <c r="J4" s="2625"/>
      <c r="K4" s="2625"/>
      <c r="L4" s="1421"/>
    </row>
    <row r="6" spans="2:12" x14ac:dyDescent="0.2">
      <c r="B6" s="1420"/>
      <c r="C6" s="1419"/>
      <c r="D6" s="1418" t="s">
        <v>1538</v>
      </c>
      <c r="E6" s="1415" t="s">
        <v>623</v>
      </c>
      <c r="F6" s="1417"/>
      <c r="G6" s="1416" t="s">
        <v>1537</v>
      </c>
      <c r="H6" s="1415"/>
      <c r="I6" s="1414"/>
      <c r="J6" s="1413"/>
      <c r="K6" s="1412"/>
    </row>
    <row r="7" spans="2:12" ht="15.75" x14ac:dyDescent="0.25">
      <c r="B7" s="2036"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7" t="s">
        <v>2083</v>
      </c>
      <c r="C28" s="2038"/>
      <c r="D28" s="2039"/>
      <c r="E28" s="2040"/>
      <c r="F28" s="2040"/>
      <c r="G28" s="1367"/>
      <c r="H28" s="1367"/>
    </row>
    <row r="29" spans="2:12" x14ac:dyDescent="0.2">
      <c r="B29" s="2041"/>
      <c r="C29" s="2042"/>
      <c r="D29" s="2043"/>
      <c r="E29" s="2044"/>
      <c r="F29" s="204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7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8"/>
  <sheetViews>
    <sheetView workbookViewId="0"/>
  </sheetViews>
  <sheetFormatPr defaultColWidth="10.28515625" defaultRowHeight="15" x14ac:dyDescent="0.25"/>
  <cols>
    <col min="1" max="1" width="55.85546875" style="2170" customWidth="1"/>
    <col min="2" max="2" width="9" style="2170" customWidth="1"/>
    <col min="3" max="3" width="14.5703125" style="2170" customWidth="1"/>
    <col min="4" max="7" width="14.140625" style="2230" customWidth="1"/>
    <col min="8" max="10" width="14.140625" style="2170" customWidth="1"/>
    <col min="11" max="12" width="10.28515625" style="2170" customWidth="1"/>
    <col min="13" max="13" width="9.140625" style="2170" customWidth="1"/>
    <col min="14" max="16384" width="10.28515625" style="2170"/>
  </cols>
  <sheetData>
    <row r="1" spans="1:18" ht="16.5" x14ac:dyDescent="0.3">
      <c r="A1" s="2166" t="s">
        <v>2253</v>
      </c>
      <c r="B1" s="2167"/>
      <c r="C1" s="2167"/>
      <c r="D1" s="2167"/>
      <c r="E1" s="2167"/>
      <c r="F1" s="2168"/>
      <c r="G1" s="2167"/>
      <c r="H1" s="2167"/>
      <c r="I1" s="2167"/>
      <c r="J1" s="2167"/>
      <c r="K1" s="2169"/>
      <c r="L1" s="2169"/>
      <c r="M1" s="2169"/>
      <c r="N1" s="2169"/>
      <c r="O1" s="2169"/>
      <c r="P1" s="2169"/>
      <c r="Q1" s="2169"/>
      <c r="R1" s="2169"/>
    </row>
    <row r="2" spans="1:18" ht="16.5" x14ac:dyDescent="0.3">
      <c r="A2" s="2166" t="s">
        <v>2254</v>
      </c>
      <c r="B2" s="2167"/>
      <c r="C2" s="2167"/>
      <c r="D2" s="2167"/>
      <c r="E2" s="2167"/>
      <c r="F2" s="2168"/>
      <c r="G2" s="2167"/>
      <c r="H2" s="2167"/>
      <c r="I2" s="2167"/>
      <c r="J2" s="2167"/>
      <c r="K2" s="2169"/>
      <c r="L2" s="2169"/>
      <c r="M2" s="2169"/>
      <c r="N2" s="2169"/>
      <c r="O2" s="2169"/>
      <c r="P2" s="2169"/>
      <c r="Q2" s="2169"/>
      <c r="R2" s="2169"/>
    </row>
    <row r="3" spans="1:18" ht="16.5" x14ac:dyDescent="0.3">
      <c r="A3" s="2166" t="s">
        <v>2087</v>
      </c>
      <c r="B3" s="2167"/>
      <c r="C3" s="2167"/>
      <c r="D3" s="2167"/>
      <c r="E3" s="2167"/>
      <c r="F3" s="2168"/>
      <c r="G3" s="2167"/>
      <c r="H3" s="2167"/>
      <c r="I3" s="2167"/>
      <c r="J3" s="2167"/>
      <c r="K3" s="2169"/>
      <c r="L3" s="2169"/>
      <c r="M3" s="2169"/>
      <c r="N3" s="2169"/>
      <c r="O3" s="2169"/>
      <c r="P3" s="2169"/>
      <c r="Q3" s="2169"/>
      <c r="R3" s="2169"/>
    </row>
    <row r="4" spans="1:18" ht="16.5" x14ac:dyDescent="0.3">
      <c r="A4" s="2166" t="s">
        <v>1928</v>
      </c>
      <c r="B4" s="2166"/>
      <c r="C4" s="2166"/>
      <c r="D4" s="2166"/>
      <c r="E4" s="2166"/>
      <c r="F4" s="2168"/>
      <c r="G4" s="2171"/>
      <c r="H4" s="2171"/>
      <c r="I4" s="2171"/>
      <c r="J4" s="2171"/>
      <c r="K4" s="2169"/>
      <c r="L4" s="2169"/>
      <c r="M4" s="2169"/>
      <c r="N4" s="2169"/>
      <c r="O4" s="2169"/>
      <c r="P4" s="2169"/>
      <c r="Q4" s="2169"/>
      <c r="R4" s="2169"/>
    </row>
    <row r="5" spans="1:18" ht="16.5" x14ac:dyDescent="0.3">
      <c r="A5" s="2172"/>
      <c r="B5" s="2169"/>
      <c r="C5" s="2169"/>
      <c r="D5" s="2173"/>
      <c r="E5" s="2173"/>
      <c r="F5" s="2174"/>
      <c r="G5" s="2173"/>
      <c r="H5" s="2169"/>
      <c r="I5" s="2169"/>
      <c r="J5" s="2169"/>
      <c r="K5" s="2169"/>
      <c r="L5" s="2169"/>
      <c r="M5" s="2169"/>
      <c r="N5" s="2169"/>
      <c r="O5" s="2169"/>
      <c r="P5" s="2169"/>
      <c r="Q5" s="2169"/>
      <c r="R5" s="2169"/>
    </row>
    <row r="6" spans="1:18" ht="16.5" x14ac:dyDescent="0.3">
      <c r="A6" s="2175" t="s">
        <v>2255</v>
      </c>
      <c r="B6" s="2176" t="s">
        <v>1536</v>
      </c>
      <c r="C6" s="2176" t="s">
        <v>1538</v>
      </c>
      <c r="D6" s="2177" t="s">
        <v>623</v>
      </c>
      <c r="E6" s="2177"/>
      <c r="F6" s="2178" t="s">
        <v>2256</v>
      </c>
      <c r="G6" s="2177"/>
      <c r="H6" s="2176" t="s">
        <v>1533</v>
      </c>
      <c r="I6" s="2176" t="s">
        <v>2257</v>
      </c>
      <c r="J6" s="2176" t="s">
        <v>31</v>
      </c>
      <c r="K6" s="2169"/>
      <c r="L6" s="2169"/>
      <c r="M6" s="2169"/>
      <c r="N6" s="2169"/>
      <c r="O6" s="2169"/>
      <c r="P6" s="2169"/>
      <c r="Q6" s="2169"/>
      <c r="R6" s="2169"/>
    </row>
    <row r="7" spans="1:18" ht="16.5" x14ac:dyDescent="0.3">
      <c r="A7" s="2179" t="s">
        <v>2258</v>
      </c>
      <c r="B7" s="2180" t="s">
        <v>2259</v>
      </c>
      <c r="C7" s="2180" t="s">
        <v>1535</v>
      </c>
      <c r="D7" s="2180" t="s">
        <v>1534</v>
      </c>
      <c r="E7" s="2180" t="s">
        <v>1534</v>
      </c>
      <c r="F7" s="2181" t="s">
        <v>1534</v>
      </c>
      <c r="G7" s="2180" t="s">
        <v>1534</v>
      </c>
      <c r="H7" s="2180" t="s">
        <v>17</v>
      </c>
      <c r="I7" s="2180" t="s">
        <v>1527</v>
      </c>
      <c r="J7" s="2180"/>
      <c r="K7" s="2169"/>
      <c r="L7" s="2169"/>
      <c r="M7" s="2169"/>
      <c r="N7" s="2169"/>
      <c r="O7" s="2169"/>
      <c r="P7" s="2169"/>
      <c r="Q7" s="2169"/>
      <c r="R7" s="2169"/>
    </row>
    <row r="8" spans="1:18" ht="16.5" x14ac:dyDescent="0.3">
      <c r="A8" s="2182"/>
      <c r="B8" s="2180"/>
      <c r="C8" s="2180" t="s">
        <v>2260</v>
      </c>
      <c r="D8" s="2180">
        <v>2015</v>
      </c>
      <c r="E8" s="2180">
        <v>2016</v>
      </c>
      <c r="F8" s="2181">
        <v>2015</v>
      </c>
      <c r="G8" s="2180">
        <v>2016</v>
      </c>
      <c r="H8" s="2180"/>
      <c r="I8" s="2180"/>
      <c r="J8" s="2180"/>
      <c r="K8" s="2169"/>
      <c r="L8" s="2169"/>
      <c r="M8" s="2169"/>
      <c r="N8" s="2169"/>
      <c r="O8" s="2169"/>
      <c r="P8" s="2169"/>
      <c r="Q8" s="2169"/>
      <c r="R8" s="2169"/>
    </row>
    <row r="9" spans="1:18" ht="16.5" x14ac:dyDescent="0.3">
      <c r="A9" s="2183"/>
      <c r="B9" s="2184" t="s">
        <v>1525</v>
      </c>
      <c r="C9" s="2184" t="s">
        <v>1524</v>
      </c>
      <c r="D9" s="2184" t="s">
        <v>1522</v>
      </c>
      <c r="E9" s="2184" t="s">
        <v>1522</v>
      </c>
      <c r="F9" s="2185" t="s">
        <v>1521</v>
      </c>
      <c r="G9" s="2184" t="s">
        <v>1520</v>
      </c>
      <c r="H9" s="2184" t="s">
        <v>1519</v>
      </c>
      <c r="I9" s="2184" t="s">
        <v>1518</v>
      </c>
      <c r="J9" s="2184" t="s">
        <v>1517</v>
      </c>
      <c r="K9" s="2169"/>
      <c r="L9" s="2169"/>
      <c r="M9" s="2169"/>
      <c r="N9" s="2169"/>
      <c r="O9" s="2169"/>
      <c r="P9" s="2169"/>
      <c r="Q9" s="2169"/>
      <c r="R9" s="2169"/>
    </row>
    <row r="10" spans="1:18" ht="16.5" x14ac:dyDescent="0.3">
      <c r="A10" s="2186" t="s">
        <v>2261</v>
      </c>
      <c r="B10" s="2187"/>
      <c r="C10" s="2188"/>
      <c r="D10" s="2189"/>
      <c r="E10" s="2190"/>
      <c r="F10" s="2191"/>
      <c r="G10" s="2189"/>
      <c r="H10" s="2190"/>
      <c r="I10" s="2190"/>
      <c r="J10" s="2190"/>
      <c r="K10" s="2192"/>
      <c r="L10" s="2192"/>
      <c r="M10" s="2169"/>
      <c r="N10" s="2169"/>
      <c r="O10" s="2169"/>
      <c r="P10" s="2169"/>
      <c r="Q10" s="2169"/>
      <c r="R10" s="2169"/>
    </row>
    <row r="11" spans="1:18" ht="16.5" x14ac:dyDescent="0.3">
      <c r="A11" s="2193" t="s">
        <v>2262</v>
      </c>
      <c r="B11" s="2194"/>
      <c r="C11" s="2195"/>
      <c r="D11" s="2189"/>
      <c r="E11" s="2190"/>
      <c r="F11" s="2191"/>
      <c r="G11" s="2189"/>
      <c r="H11" s="2190"/>
      <c r="I11" s="2190"/>
      <c r="J11" s="2190"/>
      <c r="K11" s="2192"/>
      <c r="L11" s="2192"/>
      <c r="M11" s="2169"/>
      <c r="N11" s="2169"/>
      <c r="O11" s="2169"/>
      <c r="P11" s="2169"/>
      <c r="Q11" s="2169"/>
      <c r="R11" s="2169"/>
    </row>
    <row r="12" spans="1:18" ht="16.5" x14ac:dyDescent="0.3">
      <c r="A12" s="2196" t="s">
        <v>1090</v>
      </c>
      <c r="B12" s="2197" t="s">
        <v>2115</v>
      </c>
      <c r="C12" s="2198" t="s">
        <v>2263</v>
      </c>
      <c r="D12" s="2199">
        <v>1647984</v>
      </c>
      <c r="E12" s="2199">
        <v>0</v>
      </c>
      <c r="F12" s="2199">
        <v>1647984</v>
      </c>
      <c r="G12" s="2199">
        <v>0</v>
      </c>
      <c r="H12" s="2199">
        <v>0</v>
      </c>
      <c r="I12" s="2200">
        <f>G12+H12+F12</f>
        <v>1647984</v>
      </c>
      <c r="J12" s="2201">
        <v>8262819</v>
      </c>
      <c r="K12" s="2192"/>
      <c r="L12" s="2192"/>
      <c r="M12" s="2169"/>
      <c r="N12" s="2169"/>
      <c r="O12" s="2169"/>
      <c r="P12" s="2169"/>
      <c r="Q12" s="2169"/>
      <c r="R12" s="2169"/>
    </row>
    <row r="13" spans="1:18" ht="16.5" x14ac:dyDescent="0.3">
      <c r="A13" s="2196" t="s">
        <v>1090</v>
      </c>
      <c r="B13" s="2197" t="s">
        <v>2115</v>
      </c>
      <c r="C13" s="2198" t="s">
        <v>2264</v>
      </c>
      <c r="D13" s="2201">
        <v>4617972</v>
      </c>
      <c r="E13" s="2201">
        <v>3344345</v>
      </c>
      <c r="F13" s="2201">
        <v>4617972</v>
      </c>
      <c r="G13" s="2201">
        <f>7962317-4617972</f>
        <v>3344345</v>
      </c>
      <c r="H13" s="2201">
        <v>0</v>
      </c>
      <c r="I13" s="2201">
        <f>F13+G13+H13</f>
        <v>7962317</v>
      </c>
      <c r="J13" s="2201">
        <v>8743897</v>
      </c>
      <c r="K13" s="2192"/>
      <c r="L13" s="2192"/>
      <c r="M13" s="2169"/>
      <c r="N13" s="2169"/>
      <c r="O13" s="2169"/>
      <c r="P13" s="2169"/>
      <c r="Q13" s="2169"/>
      <c r="R13" s="2169"/>
    </row>
    <row r="14" spans="1:18" ht="18.75" x14ac:dyDescent="0.45">
      <c r="A14" s="2196" t="s">
        <v>1090</v>
      </c>
      <c r="B14" s="2197" t="s">
        <v>2115</v>
      </c>
      <c r="C14" s="2198" t="s">
        <v>2265</v>
      </c>
      <c r="D14" s="2202">
        <v>0</v>
      </c>
      <c r="E14" s="2202">
        <v>4683806</v>
      </c>
      <c r="F14" s="2202">
        <v>0</v>
      </c>
      <c r="G14" s="2202">
        <v>4683806</v>
      </c>
      <c r="H14" s="2202">
        <v>0</v>
      </c>
      <c r="I14" s="2202">
        <f>F14+G14+H14</f>
        <v>4683806</v>
      </c>
      <c r="J14" s="2201">
        <v>8033058</v>
      </c>
      <c r="K14" s="2192"/>
      <c r="L14" s="2192"/>
      <c r="M14" s="2169"/>
      <c r="N14" s="2169"/>
      <c r="O14" s="2169"/>
      <c r="P14" s="2169"/>
      <c r="Q14" s="2169"/>
      <c r="R14" s="2169"/>
    </row>
    <row r="15" spans="1:18" ht="18.75" x14ac:dyDescent="0.45">
      <c r="A15" s="2203" t="s">
        <v>2266</v>
      </c>
      <c r="B15" s="2194"/>
      <c r="C15" s="2198"/>
      <c r="D15" s="2202">
        <f>SUM(D12:D14)</f>
        <v>6265956</v>
      </c>
      <c r="E15" s="2202">
        <f t="shared" ref="E15:H15" si="0">SUM(E12:E14)</f>
        <v>8028151</v>
      </c>
      <c r="F15" s="2204">
        <f t="shared" si="0"/>
        <v>6265956</v>
      </c>
      <c r="G15" s="2202">
        <f t="shared" si="0"/>
        <v>8028151</v>
      </c>
      <c r="H15" s="2202">
        <f t="shared" si="0"/>
        <v>0</v>
      </c>
      <c r="I15" s="2202">
        <f>SUM(I12:I14)</f>
        <v>14294107</v>
      </c>
      <c r="J15" s="2201"/>
      <c r="K15" s="2192"/>
      <c r="L15" s="2192"/>
      <c r="M15" s="2192"/>
      <c r="N15" s="2169"/>
      <c r="O15" s="2169"/>
      <c r="P15" s="2169"/>
      <c r="Q15" s="2169"/>
      <c r="R15" s="2169"/>
    </row>
    <row r="16" spans="1:18" ht="16.5" x14ac:dyDescent="0.3">
      <c r="A16" s="2196" t="s">
        <v>2120</v>
      </c>
      <c r="B16" s="2194" t="s">
        <v>2116</v>
      </c>
      <c r="C16" s="2198" t="s">
        <v>2267</v>
      </c>
      <c r="D16" s="2201">
        <v>80207</v>
      </c>
      <c r="E16" s="2201">
        <v>0</v>
      </c>
      <c r="F16" s="2201">
        <v>80207</v>
      </c>
      <c r="G16" s="2201">
        <v>0</v>
      </c>
      <c r="H16" s="2201">
        <v>0</v>
      </c>
      <c r="I16" s="2201">
        <f>F16+G16+H16</f>
        <v>80207</v>
      </c>
      <c r="J16" s="2201">
        <v>450000</v>
      </c>
      <c r="K16" s="2192"/>
      <c r="L16" s="2192"/>
      <c r="M16" s="2192"/>
      <c r="N16" s="2169"/>
      <c r="O16" s="2169"/>
      <c r="P16" s="2169"/>
      <c r="Q16" s="2169"/>
      <c r="R16" s="2169"/>
    </row>
    <row r="17" spans="1:18" ht="16.5" x14ac:dyDescent="0.3">
      <c r="A17" s="2196" t="s">
        <v>2120</v>
      </c>
      <c r="B17" s="2194" t="s">
        <v>2116</v>
      </c>
      <c r="C17" s="2198" t="s">
        <v>2268</v>
      </c>
      <c r="D17" s="2201">
        <v>957669</v>
      </c>
      <c r="E17" s="2201">
        <f>407148+498289+523303-957669</f>
        <v>471071</v>
      </c>
      <c r="F17" s="2201">
        <v>957669</v>
      </c>
      <c r="G17" s="2201">
        <v>471071</v>
      </c>
      <c r="H17" s="2201">
        <v>0</v>
      </c>
      <c r="I17" s="2201">
        <f>F17+G17+H17</f>
        <v>1428740</v>
      </c>
      <c r="J17" s="2201">
        <f>450000+540000+540000</f>
        <v>1530000</v>
      </c>
      <c r="K17" s="2192"/>
      <c r="L17" s="2192"/>
      <c r="M17" s="2192"/>
      <c r="N17" s="2169"/>
      <c r="O17" s="2169"/>
      <c r="P17" s="2169"/>
      <c r="Q17" s="2169"/>
      <c r="R17" s="2169"/>
    </row>
    <row r="18" spans="1:18" ht="18.75" x14ac:dyDescent="0.45">
      <c r="A18" s="2196" t="s">
        <v>2120</v>
      </c>
      <c r="B18" s="2194" t="s">
        <v>2116</v>
      </c>
      <c r="C18" s="2198" t="s">
        <v>2269</v>
      </c>
      <c r="D18" s="2202">
        <v>0</v>
      </c>
      <c r="E18" s="2202">
        <v>1281163</v>
      </c>
      <c r="F18" s="2202">
        <v>0</v>
      </c>
      <c r="G18" s="2202">
        <f>334610+462755+483798</f>
        <v>1281163</v>
      </c>
      <c r="H18" s="2202">
        <v>0</v>
      </c>
      <c r="I18" s="2202">
        <f>F18+G18+H18</f>
        <v>1281163</v>
      </c>
      <c r="J18" s="2201">
        <f>405000+540000+540000</f>
        <v>1485000</v>
      </c>
      <c r="K18" s="2192"/>
      <c r="L18" s="2192"/>
      <c r="M18" s="2192"/>
      <c r="N18" s="2169"/>
      <c r="O18" s="2169"/>
      <c r="P18" s="2169"/>
      <c r="Q18" s="2169"/>
      <c r="R18" s="2169"/>
    </row>
    <row r="19" spans="1:18" ht="18.75" x14ac:dyDescent="0.45">
      <c r="A19" s="2203" t="s">
        <v>2270</v>
      </c>
      <c r="B19" s="2194"/>
      <c r="C19" s="2198"/>
      <c r="D19" s="2202">
        <f>SUM(D16:D18)</f>
        <v>1037876</v>
      </c>
      <c r="E19" s="2202">
        <f t="shared" ref="E19:I19" si="1">SUM(E16:E18)</f>
        <v>1752234</v>
      </c>
      <c r="F19" s="2202">
        <f t="shared" si="1"/>
        <v>1037876</v>
      </c>
      <c r="G19" s="2202">
        <f t="shared" si="1"/>
        <v>1752234</v>
      </c>
      <c r="H19" s="2202">
        <f t="shared" si="1"/>
        <v>0</v>
      </c>
      <c r="I19" s="2202">
        <f t="shared" si="1"/>
        <v>2790110</v>
      </c>
      <c r="J19" s="2202"/>
      <c r="K19" s="2192"/>
      <c r="L19" s="2192"/>
      <c r="M19" s="2192"/>
      <c r="N19" s="2169"/>
      <c r="O19" s="2169"/>
      <c r="P19" s="2169"/>
      <c r="Q19" s="2169"/>
      <c r="R19" s="2169"/>
    </row>
    <row r="20" spans="1:18" ht="16.5" x14ac:dyDescent="0.3">
      <c r="A20" s="2196" t="s">
        <v>2271</v>
      </c>
      <c r="B20" s="2194" t="s">
        <v>2272</v>
      </c>
      <c r="C20" s="2198" t="s">
        <v>2273</v>
      </c>
      <c r="D20" s="2201">
        <v>54867</v>
      </c>
      <c r="E20" s="2201">
        <v>0</v>
      </c>
      <c r="F20" s="2201">
        <v>54867</v>
      </c>
      <c r="G20" s="2201">
        <v>0</v>
      </c>
      <c r="H20" s="2201">
        <v>0</v>
      </c>
      <c r="I20" s="2201">
        <f>G20+F20+H20</f>
        <v>54867</v>
      </c>
      <c r="J20" s="2201">
        <v>54867</v>
      </c>
      <c r="K20" s="2192"/>
      <c r="L20" s="2192"/>
      <c r="M20" s="2192"/>
      <c r="N20" s="2169"/>
      <c r="O20" s="2169"/>
      <c r="P20" s="2169"/>
      <c r="Q20" s="2169"/>
      <c r="R20" s="2169"/>
    </row>
    <row r="21" spans="1:18" ht="18.75" x14ac:dyDescent="0.45">
      <c r="A21" s="2196" t="s">
        <v>2271</v>
      </c>
      <c r="B21" s="2194" t="s">
        <v>2272</v>
      </c>
      <c r="C21" s="2198" t="s">
        <v>2274</v>
      </c>
      <c r="D21" s="2202">
        <v>0</v>
      </c>
      <c r="E21" s="2202">
        <v>54499</v>
      </c>
      <c r="F21" s="2202">
        <v>0</v>
      </c>
      <c r="G21" s="2202">
        <v>54499</v>
      </c>
      <c r="H21" s="2202">
        <v>0</v>
      </c>
      <c r="I21" s="2202">
        <f>G21+F21+H21</f>
        <v>54499</v>
      </c>
      <c r="J21" s="2201">
        <v>64669</v>
      </c>
      <c r="K21" s="2192"/>
      <c r="L21" s="2192"/>
      <c r="M21" s="2192"/>
      <c r="N21" s="2169"/>
      <c r="O21" s="2169"/>
      <c r="P21" s="2169"/>
      <c r="Q21" s="2169"/>
      <c r="R21" s="2169"/>
    </row>
    <row r="22" spans="1:18" ht="18.75" x14ac:dyDescent="0.45">
      <c r="A22" s="2203" t="s">
        <v>2275</v>
      </c>
      <c r="B22" s="2194"/>
      <c r="C22" s="2198"/>
      <c r="D22" s="2202">
        <f>SUM(D20:D21)</f>
        <v>54867</v>
      </c>
      <c r="E22" s="2202">
        <f t="shared" ref="E22:I22" si="2">SUM(E20:E21)</f>
        <v>54499</v>
      </c>
      <c r="F22" s="2202">
        <f t="shared" si="2"/>
        <v>54867</v>
      </c>
      <c r="G22" s="2202">
        <f t="shared" si="2"/>
        <v>54499</v>
      </c>
      <c r="H22" s="2202">
        <f t="shared" si="2"/>
        <v>0</v>
      </c>
      <c r="I22" s="2202">
        <f t="shared" si="2"/>
        <v>109366</v>
      </c>
      <c r="J22" s="2201"/>
      <c r="K22" s="2192"/>
      <c r="L22" s="2192"/>
      <c r="M22" s="2192"/>
      <c r="N22" s="2169"/>
      <c r="O22" s="2169"/>
      <c r="P22" s="2169"/>
      <c r="Q22" s="2169"/>
      <c r="R22" s="2169"/>
    </row>
    <row r="23" spans="1:18" ht="16.5" x14ac:dyDescent="0.3">
      <c r="A23" s="2196" t="s">
        <v>2276</v>
      </c>
      <c r="B23" s="2194" t="s">
        <v>2277</v>
      </c>
      <c r="C23" s="2198" t="s">
        <v>2278</v>
      </c>
      <c r="D23" s="2201">
        <v>2862854</v>
      </c>
      <c r="E23" s="2201">
        <f>3462343-2862854</f>
        <v>599489</v>
      </c>
      <c r="F23" s="2201">
        <v>2862854</v>
      </c>
      <c r="G23" s="2201">
        <v>599489</v>
      </c>
      <c r="H23" s="2201">
        <v>0</v>
      </c>
      <c r="I23" s="2201">
        <f>G23+F23+H23</f>
        <v>3462343</v>
      </c>
      <c r="J23" s="2201">
        <v>5136280</v>
      </c>
      <c r="K23" s="2192"/>
      <c r="L23" s="2192"/>
      <c r="M23" s="2192"/>
      <c r="N23" s="2169"/>
      <c r="O23" s="2169"/>
      <c r="P23" s="2169"/>
      <c r="Q23" s="2169"/>
      <c r="R23" s="2169"/>
    </row>
    <row r="24" spans="1:18" ht="18.75" x14ac:dyDescent="0.45">
      <c r="A24" s="2196" t="s">
        <v>2276</v>
      </c>
      <c r="B24" s="2194" t="s">
        <v>2277</v>
      </c>
      <c r="C24" s="2198" t="s">
        <v>2279</v>
      </c>
      <c r="D24" s="2202">
        <v>0</v>
      </c>
      <c r="E24" s="2202">
        <v>3324978</v>
      </c>
      <c r="F24" s="2202">
        <v>0</v>
      </c>
      <c r="G24" s="2202">
        <v>3324978</v>
      </c>
      <c r="H24" s="2202">
        <v>0</v>
      </c>
      <c r="I24" s="2202">
        <f>G24+F24+H24</f>
        <v>3324978</v>
      </c>
      <c r="J24" s="2201">
        <v>3612338</v>
      </c>
      <c r="K24" s="2192"/>
      <c r="L24" s="2192"/>
      <c r="M24" s="2192"/>
      <c r="N24" s="2169"/>
      <c r="O24" s="2169"/>
      <c r="P24" s="2169"/>
      <c r="Q24" s="2169"/>
      <c r="R24" s="2169"/>
    </row>
    <row r="25" spans="1:18" ht="18.75" x14ac:dyDescent="0.45">
      <c r="A25" s="2203" t="s">
        <v>2280</v>
      </c>
      <c r="B25" s="2194"/>
      <c r="C25" s="2198"/>
      <c r="D25" s="2202">
        <f t="shared" ref="D25:I25" si="3">SUM(D23:D24)</f>
        <v>2862854</v>
      </c>
      <c r="E25" s="2202">
        <f t="shared" si="3"/>
        <v>3924467</v>
      </c>
      <c r="F25" s="2202">
        <f t="shared" si="3"/>
        <v>2862854</v>
      </c>
      <c r="G25" s="2202">
        <f t="shared" si="3"/>
        <v>3924467</v>
      </c>
      <c r="H25" s="2202">
        <f t="shared" si="3"/>
        <v>0</v>
      </c>
      <c r="I25" s="2202">
        <f t="shared" si="3"/>
        <v>6787321</v>
      </c>
      <c r="J25" s="2201"/>
      <c r="K25" s="2192"/>
      <c r="L25" s="2192"/>
      <c r="M25" s="2192"/>
      <c r="N25" s="2169"/>
      <c r="O25" s="2169"/>
      <c r="P25" s="2169"/>
      <c r="Q25" s="2169"/>
      <c r="R25" s="2169"/>
    </row>
    <row r="26" spans="1:18" ht="18.75" x14ac:dyDescent="0.45">
      <c r="A26" s="2203" t="s">
        <v>2281</v>
      </c>
      <c r="B26" s="2194"/>
      <c r="C26" s="2198"/>
      <c r="D26" s="2202">
        <f>D22+D25</f>
        <v>2917721</v>
      </c>
      <c r="E26" s="2202">
        <f t="shared" ref="E26:I26" si="4">E22+E25</f>
        <v>3978966</v>
      </c>
      <c r="F26" s="2202">
        <f t="shared" si="4"/>
        <v>2917721</v>
      </c>
      <c r="G26" s="2202">
        <f t="shared" si="4"/>
        <v>3978966</v>
      </c>
      <c r="H26" s="2202">
        <f t="shared" si="4"/>
        <v>0</v>
      </c>
      <c r="I26" s="2202">
        <f t="shared" si="4"/>
        <v>6896687</v>
      </c>
      <c r="J26" s="2201"/>
      <c r="K26" s="2169"/>
      <c r="L26" s="2192"/>
      <c r="M26" s="2192"/>
      <c r="N26" s="2169"/>
      <c r="O26" s="2169"/>
      <c r="P26" s="2169"/>
      <c r="Q26" s="2169"/>
      <c r="R26" s="2169"/>
    </row>
    <row r="27" spans="1:18" ht="16.5" x14ac:dyDescent="0.3">
      <c r="A27" s="2196" t="s">
        <v>2282</v>
      </c>
      <c r="B27" s="2194" t="s">
        <v>2283</v>
      </c>
      <c r="C27" s="2198" t="s">
        <v>2284</v>
      </c>
      <c r="D27" s="2201">
        <v>355704</v>
      </c>
      <c r="E27" s="2201">
        <v>0</v>
      </c>
      <c r="F27" s="2201">
        <v>355704</v>
      </c>
      <c r="G27" s="2201">
        <v>0</v>
      </c>
      <c r="H27" s="2201">
        <v>0</v>
      </c>
      <c r="I27" s="2201">
        <f>G27+F27+H27</f>
        <v>355704</v>
      </c>
      <c r="J27" s="2201">
        <v>877742</v>
      </c>
      <c r="K27" s="2192"/>
      <c r="L27" s="2192"/>
      <c r="M27" s="2192"/>
      <c r="N27" s="2169"/>
      <c r="O27" s="2169"/>
      <c r="P27" s="2169"/>
      <c r="Q27" s="2169"/>
      <c r="R27" s="2169"/>
    </row>
    <row r="28" spans="1:18" ht="16.5" x14ac:dyDescent="0.3">
      <c r="A28" s="2196" t="s">
        <v>2282</v>
      </c>
      <c r="B28" s="2194" t="s">
        <v>2283</v>
      </c>
      <c r="C28" s="2198" t="s">
        <v>2285</v>
      </c>
      <c r="D28" s="2201">
        <v>435024</v>
      </c>
      <c r="E28" s="2201">
        <f>704911-435024</f>
        <v>269887</v>
      </c>
      <c r="F28" s="2201">
        <v>435024</v>
      </c>
      <c r="G28" s="2201">
        <v>269887</v>
      </c>
      <c r="H28" s="2201">
        <v>0</v>
      </c>
      <c r="I28" s="2201">
        <f>G28+F28+H28</f>
        <v>704911</v>
      </c>
      <c r="J28" s="2201">
        <v>756455</v>
      </c>
      <c r="K28" s="2192"/>
      <c r="L28" s="2192"/>
      <c r="M28" s="2192"/>
      <c r="N28" s="2169"/>
      <c r="O28" s="2169"/>
      <c r="P28" s="2169"/>
      <c r="Q28" s="2169"/>
      <c r="R28" s="2169"/>
    </row>
    <row r="29" spans="1:18" ht="18.75" x14ac:dyDescent="0.45">
      <c r="A29" s="2196" t="s">
        <v>2282</v>
      </c>
      <c r="B29" s="2194" t="s">
        <v>2283</v>
      </c>
      <c r="C29" s="2198" t="s">
        <v>2286</v>
      </c>
      <c r="D29" s="2202">
        <v>0</v>
      </c>
      <c r="E29" s="2202">
        <v>459548</v>
      </c>
      <c r="F29" s="2202">
        <v>0</v>
      </c>
      <c r="G29" s="2202">
        <v>459548</v>
      </c>
      <c r="H29" s="2202">
        <v>0</v>
      </c>
      <c r="I29" s="2202">
        <f>G29+F29+H29</f>
        <v>459548</v>
      </c>
      <c r="J29" s="2201">
        <v>698669</v>
      </c>
      <c r="K29" s="2192"/>
      <c r="L29" s="2192"/>
      <c r="M29" s="2192"/>
      <c r="N29" s="2169"/>
      <c r="O29" s="2169"/>
      <c r="P29" s="2169"/>
      <c r="Q29" s="2169"/>
      <c r="R29" s="2169"/>
    </row>
    <row r="30" spans="1:18" ht="18.75" x14ac:dyDescent="0.45">
      <c r="A30" s="2203" t="s">
        <v>2287</v>
      </c>
      <c r="B30" s="2194"/>
      <c r="C30" s="2198"/>
      <c r="D30" s="2202">
        <f>SUM(D27:D29)</f>
        <v>790728</v>
      </c>
      <c r="E30" s="2202">
        <f t="shared" ref="E30:I30" si="5">SUM(E27:E29)</f>
        <v>729435</v>
      </c>
      <c r="F30" s="2202">
        <f t="shared" si="5"/>
        <v>790728</v>
      </c>
      <c r="G30" s="2202">
        <f t="shared" si="5"/>
        <v>729435</v>
      </c>
      <c r="H30" s="2202">
        <f t="shared" si="5"/>
        <v>0</v>
      </c>
      <c r="I30" s="2202">
        <f t="shared" si="5"/>
        <v>1520163</v>
      </c>
      <c r="J30" s="2201"/>
      <c r="K30" s="2169"/>
      <c r="L30" s="2192"/>
      <c r="M30" s="2192"/>
      <c r="N30" s="2169"/>
      <c r="O30" s="2169"/>
      <c r="P30" s="2169"/>
      <c r="Q30" s="2169"/>
      <c r="R30" s="2169"/>
    </row>
    <row r="31" spans="1:18" ht="16.5" x14ac:dyDescent="0.3">
      <c r="A31" s="2196" t="s">
        <v>2288</v>
      </c>
      <c r="B31" s="2194" t="s">
        <v>2289</v>
      </c>
      <c r="C31" s="2198" t="s">
        <v>2290</v>
      </c>
      <c r="D31" s="2201">
        <v>102710</v>
      </c>
      <c r="E31" s="2201">
        <v>0</v>
      </c>
      <c r="F31" s="2201">
        <v>102710</v>
      </c>
      <c r="G31" s="2201">
        <v>0</v>
      </c>
      <c r="H31" s="2201">
        <v>0</v>
      </c>
      <c r="I31" s="2201">
        <f>G31+F31+H31</f>
        <v>102710</v>
      </c>
      <c r="J31" s="2201">
        <v>996908</v>
      </c>
      <c r="K31" s="2192"/>
      <c r="L31" s="2192"/>
      <c r="M31" s="2192"/>
      <c r="N31" s="2169"/>
      <c r="O31" s="2169"/>
      <c r="P31" s="2169"/>
      <c r="Q31" s="2169"/>
      <c r="R31" s="2169"/>
    </row>
    <row r="32" spans="1:18" ht="16.5" x14ac:dyDescent="0.3">
      <c r="A32" s="2196" t="s">
        <v>2288</v>
      </c>
      <c r="B32" s="2194" t="s">
        <v>2289</v>
      </c>
      <c r="C32" s="2198" t="s">
        <v>2291</v>
      </c>
      <c r="D32" s="2201">
        <v>622833</v>
      </c>
      <c r="E32" s="2201">
        <f>678717-622833</f>
        <v>55884</v>
      </c>
      <c r="F32" s="2201">
        <v>622833</v>
      </c>
      <c r="G32" s="2201">
        <v>55884</v>
      </c>
      <c r="H32" s="2201">
        <v>0</v>
      </c>
      <c r="I32" s="2201">
        <f>G32+F32+H32</f>
        <v>678717</v>
      </c>
      <c r="J32" s="2201">
        <v>757901</v>
      </c>
      <c r="K32" s="2192"/>
      <c r="L32" s="2192"/>
      <c r="M32" s="2192"/>
      <c r="N32" s="2169"/>
      <c r="O32" s="2169"/>
      <c r="P32" s="2169"/>
      <c r="Q32" s="2169"/>
      <c r="R32" s="2169"/>
    </row>
    <row r="33" spans="1:18" ht="18.75" x14ac:dyDescent="0.45">
      <c r="A33" s="2196" t="s">
        <v>2288</v>
      </c>
      <c r="B33" s="2194" t="s">
        <v>2289</v>
      </c>
      <c r="C33" s="2198" t="s">
        <v>2292</v>
      </c>
      <c r="D33" s="2202">
        <v>0</v>
      </c>
      <c r="E33" s="2202">
        <v>314582</v>
      </c>
      <c r="F33" s="2202">
        <v>0</v>
      </c>
      <c r="G33" s="2202">
        <v>314582</v>
      </c>
      <c r="H33" s="2202">
        <v>0</v>
      </c>
      <c r="I33" s="2202">
        <f>G33+F33+H33</f>
        <v>314582</v>
      </c>
      <c r="J33" s="2201">
        <v>777594</v>
      </c>
      <c r="K33" s="2192"/>
      <c r="L33" s="2192"/>
      <c r="M33" s="2192"/>
      <c r="N33" s="2169"/>
      <c r="O33" s="2169"/>
      <c r="P33" s="2169"/>
      <c r="Q33" s="2169"/>
      <c r="R33" s="2169"/>
    </row>
    <row r="34" spans="1:18" ht="18.75" x14ac:dyDescent="0.45">
      <c r="A34" s="2203" t="s">
        <v>2293</v>
      </c>
      <c r="B34" s="2194"/>
      <c r="C34" s="2198"/>
      <c r="D34" s="2202">
        <f>SUM(D31:D33)</f>
        <v>725543</v>
      </c>
      <c r="E34" s="2202">
        <f t="shared" ref="E34:I34" si="6">SUM(E31:E33)</f>
        <v>370466</v>
      </c>
      <c r="F34" s="2202">
        <f t="shared" si="6"/>
        <v>725543</v>
      </c>
      <c r="G34" s="2202">
        <f t="shared" si="6"/>
        <v>370466</v>
      </c>
      <c r="H34" s="2202">
        <f t="shared" si="6"/>
        <v>0</v>
      </c>
      <c r="I34" s="2202">
        <f t="shared" si="6"/>
        <v>1096009</v>
      </c>
      <c r="J34" s="2201"/>
      <c r="K34" s="2192"/>
      <c r="L34" s="2192"/>
      <c r="M34" s="2192"/>
      <c r="N34" s="2169"/>
      <c r="O34" s="2169"/>
      <c r="P34" s="2169"/>
      <c r="Q34" s="2169"/>
      <c r="R34" s="2169"/>
    </row>
    <row r="35" spans="1:18" ht="16.5" x14ac:dyDescent="0.3">
      <c r="A35" s="2196" t="s">
        <v>2294</v>
      </c>
      <c r="B35" s="2194" t="s">
        <v>2113</v>
      </c>
      <c r="C35" s="2198" t="s">
        <v>2295</v>
      </c>
      <c r="D35" s="2201">
        <v>0</v>
      </c>
      <c r="E35" s="2201">
        <v>89835</v>
      </c>
      <c r="F35" s="2201">
        <v>0</v>
      </c>
      <c r="G35" s="2201">
        <v>89835</v>
      </c>
      <c r="H35" s="2201">
        <v>0</v>
      </c>
      <c r="I35" s="2201">
        <f>SUM(F35:G35)</f>
        <v>89835</v>
      </c>
      <c r="J35" s="2201">
        <v>90000</v>
      </c>
      <c r="K35" s="2192"/>
      <c r="L35" s="2192"/>
      <c r="M35" s="2192"/>
      <c r="N35" s="2169"/>
      <c r="O35" s="2169"/>
      <c r="P35" s="2169"/>
      <c r="Q35" s="2169"/>
      <c r="R35" s="2169"/>
    </row>
    <row r="36" spans="1:18" ht="18.75" x14ac:dyDescent="0.45">
      <c r="A36" s="2196" t="s">
        <v>2294</v>
      </c>
      <c r="B36" s="2194" t="s">
        <v>2113</v>
      </c>
      <c r="C36" s="2198" t="s">
        <v>2296</v>
      </c>
      <c r="D36" s="2202">
        <v>0</v>
      </c>
      <c r="E36" s="2202">
        <v>852122</v>
      </c>
      <c r="F36" s="2202">
        <v>0</v>
      </c>
      <c r="G36" s="2202">
        <v>852122</v>
      </c>
      <c r="H36" s="2202">
        <v>0</v>
      </c>
      <c r="I36" s="2202">
        <f>SUM(F36:H36)</f>
        <v>852122</v>
      </c>
      <c r="J36" s="2201">
        <v>1011272</v>
      </c>
      <c r="K36" s="2192"/>
      <c r="L36" s="2192"/>
      <c r="M36" s="2192"/>
      <c r="N36" s="2169"/>
      <c r="O36" s="2169"/>
      <c r="P36" s="2169"/>
      <c r="Q36" s="2169"/>
      <c r="R36" s="2169"/>
    </row>
    <row r="37" spans="1:18" ht="18.75" x14ac:dyDescent="0.45">
      <c r="A37" s="2203" t="s">
        <v>2297</v>
      </c>
      <c r="B37" s="2194"/>
      <c r="C37" s="2198"/>
      <c r="D37" s="2202">
        <f>SUM(D35:D36)</f>
        <v>0</v>
      </c>
      <c r="E37" s="2202">
        <f t="shared" ref="E37:H37" si="7">SUM(E35:E36)</f>
        <v>941957</v>
      </c>
      <c r="F37" s="2202">
        <f t="shared" si="7"/>
        <v>0</v>
      </c>
      <c r="G37" s="2202">
        <f t="shared" si="7"/>
        <v>941957</v>
      </c>
      <c r="H37" s="2202">
        <f t="shared" si="7"/>
        <v>0</v>
      </c>
      <c r="I37" s="2202">
        <f>SUM(I35:I36)</f>
        <v>941957</v>
      </c>
      <c r="J37" s="2201"/>
      <c r="K37" s="2192"/>
      <c r="L37" s="2192"/>
      <c r="M37" s="2192"/>
      <c r="N37" s="2169"/>
      <c r="O37" s="2169"/>
      <c r="P37" s="2169"/>
      <c r="Q37" s="2169"/>
      <c r="R37" s="2169"/>
    </row>
    <row r="38" spans="1:18" ht="18.75" x14ac:dyDescent="0.45">
      <c r="A38" s="2193" t="s">
        <v>2298</v>
      </c>
      <c r="B38" s="2194"/>
      <c r="C38" s="2198"/>
      <c r="D38" s="2202">
        <f t="shared" ref="D38:I38" si="8">D15+D26+D30+D34+D19+D37</f>
        <v>11737824</v>
      </c>
      <c r="E38" s="2202">
        <f t="shared" si="8"/>
        <v>15801209</v>
      </c>
      <c r="F38" s="2202">
        <f t="shared" si="8"/>
        <v>11737824</v>
      </c>
      <c r="G38" s="2202">
        <f t="shared" si="8"/>
        <v>15801209</v>
      </c>
      <c r="H38" s="2202">
        <f t="shared" si="8"/>
        <v>0</v>
      </c>
      <c r="I38" s="2202">
        <f t="shared" si="8"/>
        <v>27539033</v>
      </c>
      <c r="J38" s="2201"/>
      <c r="K38" s="2192"/>
      <c r="L38" s="2192"/>
      <c r="M38" s="2192"/>
      <c r="N38" s="2169"/>
      <c r="O38" s="2169"/>
      <c r="P38" s="2169"/>
      <c r="Q38" s="2169"/>
      <c r="R38" s="2169"/>
    </row>
    <row r="39" spans="1:18" ht="16.5" x14ac:dyDescent="0.3">
      <c r="A39" s="2205"/>
      <c r="B39" s="2206"/>
      <c r="C39" s="2207"/>
      <c r="D39" s="2208"/>
      <c r="E39" s="2208"/>
      <c r="F39" s="2209"/>
      <c r="G39" s="2208"/>
      <c r="H39" s="2208"/>
      <c r="I39" s="2208"/>
      <c r="J39" s="2208"/>
      <c r="K39" s="2192"/>
      <c r="L39" s="2192"/>
      <c r="M39" s="2192"/>
      <c r="N39" s="2169"/>
      <c r="O39" s="2169"/>
      <c r="P39" s="2169"/>
      <c r="Q39" s="2169"/>
      <c r="R39" s="2169"/>
    </row>
    <row r="40" spans="1:18" ht="16.5" x14ac:dyDescent="0.3">
      <c r="A40" s="2193" t="s">
        <v>2299</v>
      </c>
      <c r="B40" s="2194"/>
      <c r="C40" s="2198"/>
      <c r="D40" s="2201"/>
      <c r="E40" s="2201"/>
      <c r="F40" s="2210"/>
      <c r="G40" s="2201"/>
      <c r="H40" s="2201"/>
      <c r="I40" s="2201"/>
      <c r="J40" s="2201"/>
      <c r="K40" s="2192"/>
      <c r="L40" s="2192"/>
      <c r="M40" s="2192"/>
      <c r="N40" s="2169"/>
      <c r="O40" s="2169"/>
      <c r="P40" s="2169"/>
      <c r="Q40" s="2169"/>
      <c r="R40" s="2169"/>
    </row>
    <row r="41" spans="1:18" ht="16.5" x14ac:dyDescent="0.3">
      <c r="A41" s="2196" t="s">
        <v>2300</v>
      </c>
      <c r="B41" s="2194">
        <v>84.048000000000002</v>
      </c>
      <c r="C41" s="2198" t="s">
        <v>2301</v>
      </c>
      <c r="D41" s="2201">
        <v>292582</v>
      </c>
      <c r="E41" s="2201">
        <v>0</v>
      </c>
      <c r="F41" s="2201">
        <v>292582</v>
      </c>
      <c r="G41" s="2201">
        <v>0</v>
      </c>
      <c r="H41" s="2201">
        <v>0</v>
      </c>
      <c r="I41" s="2201">
        <f>+F41+G41+H41</f>
        <v>292582</v>
      </c>
      <c r="J41" s="2201" t="s">
        <v>2302</v>
      </c>
      <c r="K41" s="2192"/>
      <c r="L41" s="2192"/>
      <c r="M41" s="2192"/>
      <c r="N41" s="2169"/>
      <c r="O41" s="2169"/>
      <c r="P41" s="2169"/>
      <c r="Q41" s="2169"/>
      <c r="R41" s="2169"/>
    </row>
    <row r="42" spans="1:18" ht="18.75" x14ac:dyDescent="0.45">
      <c r="A42" s="2196" t="s">
        <v>2300</v>
      </c>
      <c r="B42" s="2194">
        <v>84.048000000000002</v>
      </c>
      <c r="C42" s="2198" t="s">
        <v>2303</v>
      </c>
      <c r="D42" s="2202">
        <v>0</v>
      </c>
      <c r="E42" s="2204">
        <v>116494</v>
      </c>
      <c r="F42" s="2204">
        <v>0</v>
      </c>
      <c r="G42" s="2204">
        <f>E42</f>
        <v>116494</v>
      </c>
      <c r="H42" s="2202">
        <v>0</v>
      </c>
      <c r="I42" s="2202">
        <f>+F42+G42+H42</f>
        <v>116494</v>
      </c>
      <c r="J42" s="2201" t="s">
        <v>2302</v>
      </c>
      <c r="K42" s="2192"/>
      <c r="L42" s="2192"/>
      <c r="M42" s="2192"/>
      <c r="N42" s="2169"/>
      <c r="O42" s="2169"/>
      <c r="P42" s="2169"/>
      <c r="Q42" s="2169"/>
      <c r="R42" s="2169"/>
    </row>
    <row r="43" spans="1:18" ht="18.75" x14ac:dyDescent="0.45">
      <c r="A43" s="2193" t="s">
        <v>2304</v>
      </c>
      <c r="B43" s="2194"/>
      <c r="C43" s="2198"/>
      <c r="D43" s="2202">
        <f t="shared" ref="D43:I43" si="9">SUM(D41:D42)</f>
        <v>292582</v>
      </c>
      <c r="E43" s="2202">
        <f t="shared" si="9"/>
        <v>116494</v>
      </c>
      <c r="F43" s="2202">
        <f t="shared" si="9"/>
        <v>292582</v>
      </c>
      <c r="G43" s="2202">
        <f t="shared" si="9"/>
        <v>116494</v>
      </c>
      <c r="H43" s="2202">
        <f t="shared" si="9"/>
        <v>0</v>
      </c>
      <c r="I43" s="2202">
        <f t="shared" si="9"/>
        <v>409076</v>
      </c>
      <c r="J43" s="2201"/>
      <c r="K43" s="2192"/>
      <c r="L43" s="2192"/>
      <c r="M43" s="2192"/>
      <c r="N43" s="2169"/>
      <c r="O43" s="2169"/>
      <c r="P43" s="2169"/>
      <c r="Q43" s="2169"/>
      <c r="R43" s="2169"/>
    </row>
    <row r="44" spans="1:18" ht="16.5" x14ac:dyDescent="0.3">
      <c r="A44" s="2205"/>
      <c r="B44" s="2206"/>
      <c r="C44" s="2207"/>
      <c r="D44" s="2208"/>
      <c r="E44" s="2208"/>
      <c r="F44" s="2209"/>
      <c r="G44" s="2208"/>
      <c r="H44" s="2208"/>
      <c r="I44" s="2208"/>
      <c r="J44" s="2208"/>
      <c r="K44" s="2192"/>
      <c r="L44" s="2192"/>
      <c r="M44" s="2192"/>
      <c r="N44" s="2169"/>
      <c r="O44" s="2169"/>
      <c r="P44" s="2169"/>
      <c r="Q44" s="2169"/>
      <c r="R44" s="2169"/>
    </row>
    <row r="45" spans="1:18" ht="16.5" x14ac:dyDescent="0.3">
      <c r="A45" s="2193" t="s">
        <v>2305</v>
      </c>
      <c r="B45" s="2194"/>
      <c r="C45" s="2198"/>
      <c r="D45" s="2201"/>
      <c r="E45" s="2201"/>
      <c r="F45" s="2201"/>
      <c r="G45" s="2201"/>
      <c r="H45" s="2201"/>
      <c r="I45" s="2201"/>
      <c r="J45" s="2201"/>
      <c r="K45" s="2192"/>
      <c r="L45" s="2192"/>
      <c r="M45" s="2192"/>
      <c r="N45" s="2169"/>
      <c r="O45" s="2169"/>
      <c r="P45" s="2169"/>
      <c r="Q45" s="2169"/>
      <c r="R45" s="2169"/>
    </row>
    <row r="46" spans="1:18" ht="16.5" x14ac:dyDescent="0.3">
      <c r="A46" s="2196" t="s">
        <v>2306</v>
      </c>
      <c r="B46" s="2194">
        <v>84.126000000000005</v>
      </c>
      <c r="C46" s="2198" t="s">
        <v>2307</v>
      </c>
      <c r="D46" s="2201">
        <v>15522</v>
      </c>
      <c r="E46" s="2201">
        <v>0</v>
      </c>
      <c r="F46" s="2201">
        <v>15522</v>
      </c>
      <c r="G46" s="2201">
        <f>E46</f>
        <v>0</v>
      </c>
      <c r="H46" s="2201">
        <v>0</v>
      </c>
      <c r="I46" s="2201">
        <f>+F46+G46+H46</f>
        <v>15522</v>
      </c>
      <c r="J46" s="2201">
        <v>0</v>
      </c>
      <c r="K46" s="2192"/>
      <c r="L46" s="2211"/>
      <c r="M46" s="2192"/>
      <c r="N46" s="2169"/>
      <c r="O46" s="2169"/>
      <c r="P46" s="2169"/>
      <c r="Q46" s="2169"/>
      <c r="R46" s="2169"/>
    </row>
    <row r="47" spans="1:18" ht="18.75" x14ac:dyDescent="0.45">
      <c r="A47" s="2196" t="s">
        <v>2353</v>
      </c>
      <c r="B47" s="2194">
        <v>84.126000000000005</v>
      </c>
      <c r="C47" s="2198" t="s">
        <v>2354</v>
      </c>
      <c r="D47" s="2202">
        <v>0</v>
      </c>
      <c r="E47" s="2204">
        <v>22782</v>
      </c>
      <c r="F47" s="2204">
        <v>0</v>
      </c>
      <c r="G47" s="2204">
        <v>22782</v>
      </c>
      <c r="H47" s="2202">
        <v>0</v>
      </c>
      <c r="I47" s="2202">
        <f>+F47+G47+H47</f>
        <v>22782</v>
      </c>
      <c r="J47" s="2201">
        <v>0</v>
      </c>
      <c r="K47" s="2192"/>
      <c r="L47" s="2212"/>
      <c r="M47" s="2192"/>
      <c r="N47" s="2169"/>
      <c r="O47" s="2169"/>
      <c r="P47" s="2169"/>
      <c r="Q47" s="2169"/>
      <c r="R47" s="2169"/>
    </row>
    <row r="48" spans="1:18" ht="18.75" x14ac:dyDescent="0.45">
      <c r="A48" s="2193" t="s">
        <v>2308</v>
      </c>
      <c r="B48" s="2194"/>
      <c r="C48" s="2198"/>
      <c r="D48" s="2202">
        <f t="shared" ref="D48:I48" si="10">SUM(D46:D47)</f>
        <v>15522</v>
      </c>
      <c r="E48" s="2202">
        <f t="shared" si="10"/>
        <v>22782</v>
      </c>
      <c r="F48" s="2202">
        <f t="shared" si="10"/>
        <v>15522</v>
      </c>
      <c r="G48" s="2202">
        <f t="shared" si="10"/>
        <v>22782</v>
      </c>
      <c r="H48" s="2202">
        <f t="shared" si="10"/>
        <v>0</v>
      </c>
      <c r="I48" s="2202">
        <f t="shared" si="10"/>
        <v>38304</v>
      </c>
      <c r="J48" s="2201"/>
      <c r="K48" s="2192"/>
      <c r="L48" s="2192"/>
      <c r="M48" s="2192"/>
      <c r="N48" s="2169"/>
      <c r="O48" s="2169"/>
      <c r="P48" s="2169"/>
      <c r="Q48" s="2169"/>
      <c r="R48" s="2169"/>
    </row>
    <row r="49" spans="1:18" ht="18.75" x14ac:dyDescent="0.45">
      <c r="A49" s="2193"/>
      <c r="B49" s="2194"/>
      <c r="C49" s="2198"/>
      <c r="D49" s="2202"/>
      <c r="E49" s="2202"/>
      <c r="F49" s="2202"/>
      <c r="G49" s="2202"/>
      <c r="H49" s="2202"/>
      <c r="I49" s="2202"/>
      <c r="J49" s="2201"/>
      <c r="K49" s="2192"/>
      <c r="L49" s="2192"/>
      <c r="M49" s="2192"/>
      <c r="N49" s="2169"/>
      <c r="O49" s="2169"/>
      <c r="P49" s="2169"/>
      <c r="Q49" s="2169"/>
      <c r="R49" s="2169"/>
    </row>
    <row r="50" spans="1:18" ht="18.75" x14ac:dyDescent="0.45">
      <c r="A50" s="2193" t="s">
        <v>2309</v>
      </c>
      <c r="B50" s="2194"/>
      <c r="C50" s="2198"/>
      <c r="D50" s="2202"/>
      <c r="E50" s="2202"/>
      <c r="F50" s="2202"/>
      <c r="G50" s="2202"/>
      <c r="H50" s="2202"/>
      <c r="I50" s="2202"/>
      <c r="J50" s="2201"/>
      <c r="K50" s="2192"/>
      <c r="L50" s="2192"/>
      <c r="M50" s="2192"/>
      <c r="N50" s="2169"/>
      <c r="O50" s="2169"/>
      <c r="P50" s="2169"/>
      <c r="Q50" s="2169"/>
      <c r="R50" s="2169"/>
    </row>
    <row r="51" spans="1:18" ht="16.5" x14ac:dyDescent="0.3">
      <c r="A51" s="2196" t="s">
        <v>2310</v>
      </c>
      <c r="B51" s="2194">
        <v>84.363</v>
      </c>
      <c r="C51" s="2198" t="s">
        <v>2311</v>
      </c>
      <c r="D51" s="2201">
        <v>109258</v>
      </c>
      <c r="E51" s="2201">
        <v>177989</v>
      </c>
      <c r="F51" s="2201">
        <v>148722</v>
      </c>
      <c r="G51" s="2201">
        <v>138325</v>
      </c>
      <c r="H51" s="2201">
        <v>0</v>
      </c>
      <c r="I51" s="2201">
        <f>+F51+G51+H51</f>
        <v>287047</v>
      </c>
      <c r="J51" s="2201">
        <v>0</v>
      </c>
      <c r="K51" s="2192"/>
      <c r="L51" s="2192"/>
      <c r="M51" s="2192"/>
      <c r="N51" s="2169"/>
      <c r="O51" s="2169"/>
      <c r="P51" s="2169"/>
      <c r="Q51" s="2169"/>
      <c r="R51" s="2169"/>
    </row>
    <row r="52" spans="1:18" ht="16.5" x14ac:dyDescent="0.3">
      <c r="A52" s="2196"/>
      <c r="B52" s="2194"/>
      <c r="C52" s="2198"/>
      <c r="D52" s="2201"/>
      <c r="E52" s="2201"/>
      <c r="F52" s="2201"/>
      <c r="G52" s="2201"/>
      <c r="H52" s="2201"/>
      <c r="I52" s="2201"/>
      <c r="J52" s="2201"/>
      <c r="K52" s="2192"/>
      <c r="L52" s="2192"/>
      <c r="M52" s="2192"/>
      <c r="N52" s="2169"/>
      <c r="O52" s="2169"/>
      <c r="P52" s="2169"/>
      <c r="Q52" s="2169"/>
      <c r="R52" s="2169"/>
    </row>
    <row r="53" spans="1:18" ht="16.5" x14ac:dyDescent="0.3">
      <c r="A53" s="2193" t="s">
        <v>2312</v>
      </c>
      <c r="B53" s="2194"/>
      <c r="C53" s="2198"/>
      <c r="D53" s="2201"/>
      <c r="E53" s="2201"/>
      <c r="F53" s="2201"/>
      <c r="G53" s="2201"/>
      <c r="H53" s="2201"/>
      <c r="I53" s="2201"/>
      <c r="J53" s="2201"/>
      <c r="K53" s="2192"/>
      <c r="L53" s="2192"/>
      <c r="M53" s="2192"/>
      <c r="N53" s="2169"/>
      <c r="O53" s="2169"/>
      <c r="P53" s="2169"/>
      <c r="Q53" s="2169"/>
      <c r="R53" s="2169"/>
    </row>
    <row r="54" spans="1:18" ht="18.75" x14ac:dyDescent="0.45">
      <c r="A54" s="2196" t="s">
        <v>2310</v>
      </c>
      <c r="B54" s="2194">
        <v>84.363</v>
      </c>
      <c r="C54" s="2198" t="s">
        <v>2302</v>
      </c>
      <c r="D54" s="2202">
        <v>6858</v>
      </c>
      <c r="E54" s="2202">
        <v>21594</v>
      </c>
      <c r="F54" s="2202">
        <v>6858</v>
      </c>
      <c r="G54" s="2202">
        <v>21594</v>
      </c>
      <c r="H54" s="2202">
        <v>0</v>
      </c>
      <c r="I54" s="2202">
        <f>+F54+G54+H54</f>
        <v>28452</v>
      </c>
      <c r="J54" s="2201">
        <v>0</v>
      </c>
      <c r="K54" s="2192"/>
      <c r="L54" s="2192"/>
      <c r="M54" s="2192"/>
      <c r="N54" s="2169"/>
      <c r="O54" s="2169"/>
      <c r="P54" s="2169"/>
      <c r="Q54" s="2169"/>
      <c r="R54" s="2169"/>
    </row>
    <row r="55" spans="1:18" ht="18.75" x14ac:dyDescent="0.45">
      <c r="A55" s="2203" t="s">
        <v>2313</v>
      </c>
      <c r="B55" s="2194"/>
      <c r="C55" s="2198"/>
      <c r="D55" s="2202">
        <f t="shared" ref="D55:I55" si="11">D54+D51</f>
        <v>116116</v>
      </c>
      <c r="E55" s="2202">
        <f t="shared" si="11"/>
        <v>199583</v>
      </c>
      <c r="F55" s="2202">
        <f t="shared" si="11"/>
        <v>155580</v>
      </c>
      <c r="G55" s="2202">
        <f t="shared" si="11"/>
        <v>159919</v>
      </c>
      <c r="H55" s="2202">
        <f t="shared" si="11"/>
        <v>0</v>
      </c>
      <c r="I55" s="2202">
        <f t="shared" si="11"/>
        <v>315499</v>
      </c>
      <c r="J55" s="2201"/>
      <c r="K55" s="2192"/>
      <c r="L55" s="2192"/>
      <c r="M55" s="2192"/>
      <c r="N55" s="2169"/>
      <c r="O55" s="2169"/>
      <c r="P55" s="2169"/>
      <c r="Q55" s="2169"/>
      <c r="R55" s="2169"/>
    </row>
    <row r="56" spans="1:18" ht="18.75" x14ac:dyDescent="0.45">
      <c r="A56" s="2213"/>
      <c r="B56" s="2194"/>
      <c r="C56" s="2198"/>
      <c r="D56" s="2202"/>
      <c r="E56" s="2202"/>
      <c r="F56" s="2204"/>
      <c r="G56" s="2202"/>
      <c r="H56" s="2202"/>
      <c r="I56" s="2202"/>
      <c r="J56" s="2201"/>
      <c r="K56" s="2192"/>
      <c r="L56" s="2192"/>
      <c r="M56" s="2192"/>
      <c r="N56" s="2169"/>
      <c r="O56" s="2169"/>
      <c r="P56" s="2169"/>
      <c r="Q56" s="2169"/>
      <c r="R56" s="2169"/>
    </row>
    <row r="57" spans="1:18" ht="18.75" x14ac:dyDescent="0.45">
      <c r="A57" s="2186" t="s">
        <v>2314</v>
      </c>
      <c r="B57" s="2194"/>
      <c r="C57" s="2198"/>
      <c r="D57" s="2202">
        <f t="shared" ref="D57:I57" si="12">D38+D43+D48+D55</f>
        <v>12162044</v>
      </c>
      <c r="E57" s="2202">
        <f t="shared" si="12"/>
        <v>16140068</v>
      </c>
      <c r="F57" s="2202">
        <f t="shared" si="12"/>
        <v>12201508</v>
      </c>
      <c r="G57" s="2202">
        <f t="shared" si="12"/>
        <v>16100404</v>
      </c>
      <c r="H57" s="2202">
        <f t="shared" si="12"/>
        <v>0</v>
      </c>
      <c r="I57" s="2202">
        <f t="shared" si="12"/>
        <v>28301912</v>
      </c>
      <c r="J57" s="2201"/>
      <c r="K57" s="2192"/>
      <c r="L57" s="2192"/>
      <c r="M57" s="2192"/>
      <c r="N57" s="2169"/>
      <c r="O57" s="2169"/>
      <c r="P57" s="2169"/>
      <c r="Q57" s="2169"/>
      <c r="R57" s="2169"/>
    </row>
    <row r="58" spans="1:18" ht="16.5" x14ac:dyDescent="0.3">
      <c r="A58" s="2193"/>
      <c r="B58" s="2194"/>
      <c r="C58" s="2198"/>
      <c r="D58" s="2201"/>
      <c r="E58" s="2201"/>
      <c r="F58" s="2210"/>
      <c r="G58" s="2201"/>
      <c r="H58" s="2201"/>
      <c r="I58" s="2201"/>
      <c r="J58" s="2201"/>
      <c r="K58" s="2192"/>
      <c r="L58" s="2192"/>
      <c r="M58" s="2192"/>
      <c r="N58" s="2169"/>
      <c r="O58" s="2169"/>
      <c r="P58" s="2169"/>
      <c r="Q58" s="2169"/>
      <c r="R58" s="2169"/>
    </row>
    <row r="59" spans="1:18" ht="16.5" x14ac:dyDescent="0.3">
      <c r="A59" s="2186" t="s">
        <v>2315</v>
      </c>
      <c r="B59" s="2194"/>
      <c r="C59" s="2198"/>
      <c r="D59" s="2201"/>
      <c r="E59" s="2201"/>
      <c r="F59" s="2210"/>
      <c r="G59" s="2201"/>
      <c r="H59" s="2201"/>
      <c r="I59" s="2201"/>
      <c r="J59" s="2201"/>
      <c r="K59" s="2192"/>
      <c r="L59" s="2192"/>
      <c r="M59" s="2192"/>
      <c r="N59" s="2169"/>
      <c r="O59" s="2169"/>
      <c r="P59" s="2169"/>
      <c r="Q59" s="2169"/>
      <c r="R59" s="2169"/>
    </row>
    <row r="60" spans="1:18" ht="16.5" x14ac:dyDescent="0.3">
      <c r="A60" s="2196" t="s">
        <v>2316</v>
      </c>
      <c r="B60" s="2194" t="s">
        <v>2317</v>
      </c>
      <c r="C60" s="2198" t="s">
        <v>2302</v>
      </c>
      <c r="D60" s="2201">
        <v>282166</v>
      </c>
      <c r="E60" s="2201">
        <v>0</v>
      </c>
      <c r="F60" s="2201">
        <v>282166</v>
      </c>
      <c r="G60" s="2201">
        <f>E60</f>
        <v>0</v>
      </c>
      <c r="H60" s="2201">
        <v>0</v>
      </c>
      <c r="I60" s="2201">
        <f>+F60+G60+H60</f>
        <v>282166</v>
      </c>
      <c r="J60" s="2201" t="s">
        <v>2302</v>
      </c>
      <c r="K60" s="2192"/>
      <c r="L60" s="2192"/>
      <c r="M60" s="2192"/>
      <c r="N60" s="2169"/>
      <c r="O60" s="2169"/>
      <c r="P60" s="2169"/>
      <c r="Q60" s="2169"/>
      <c r="R60" s="2169"/>
    </row>
    <row r="61" spans="1:18" ht="18.75" x14ac:dyDescent="0.45">
      <c r="A61" s="2196" t="s">
        <v>2316</v>
      </c>
      <c r="B61" s="2194" t="s">
        <v>2317</v>
      </c>
      <c r="C61" s="2198" t="s">
        <v>2302</v>
      </c>
      <c r="D61" s="2202">
        <v>0</v>
      </c>
      <c r="E61" s="2202">
        <v>362946</v>
      </c>
      <c r="F61" s="2204">
        <v>0</v>
      </c>
      <c r="G61" s="2204">
        <f>E61</f>
        <v>362946</v>
      </c>
      <c r="H61" s="2202">
        <v>0</v>
      </c>
      <c r="I61" s="2202">
        <f>+F61+G61+H61</f>
        <v>362946</v>
      </c>
      <c r="J61" s="2201" t="s">
        <v>2302</v>
      </c>
      <c r="K61" s="2192"/>
      <c r="L61" s="2192"/>
      <c r="M61" s="2192"/>
      <c r="N61" s="2169"/>
      <c r="O61" s="2169"/>
      <c r="P61" s="2169"/>
      <c r="Q61" s="2169"/>
      <c r="R61" s="2169"/>
    </row>
    <row r="62" spans="1:18" ht="18.75" x14ac:dyDescent="0.45">
      <c r="A62" s="2186" t="s">
        <v>2318</v>
      </c>
      <c r="B62" s="2194"/>
      <c r="C62" s="2198"/>
      <c r="D62" s="2202">
        <f t="shared" ref="D62:I62" si="13">SUM(D60:D61)</f>
        <v>282166</v>
      </c>
      <c r="E62" s="2202">
        <f t="shared" si="13"/>
        <v>362946</v>
      </c>
      <c r="F62" s="2202">
        <f t="shared" si="13"/>
        <v>282166</v>
      </c>
      <c r="G62" s="2202">
        <f t="shared" si="13"/>
        <v>362946</v>
      </c>
      <c r="H62" s="2202">
        <f t="shared" si="13"/>
        <v>0</v>
      </c>
      <c r="I62" s="2202">
        <f t="shared" si="13"/>
        <v>645112</v>
      </c>
      <c r="J62" s="2201"/>
      <c r="K62" s="2192"/>
      <c r="L62" s="2192"/>
      <c r="M62" s="2192"/>
      <c r="N62" s="2169"/>
      <c r="O62" s="2169"/>
      <c r="P62" s="2169"/>
      <c r="Q62" s="2169"/>
      <c r="R62" s="2169"/>
    </row>
    <row r="63" spans="1:18" ht="16.5" x14ac:dyDescent="0.3">
      <c r="A63" s="2193"/>
      <c r="B63" s="2194"/>
      <c r="C63" s="2198"/>
      <c r="D63" s="2201"/>
      <c r="E63" s="2201"/>
      <c r="F63" s="2210"/>
      <c r="G63" s="2201"/>
      <c r="H63" s="2201"/>
      <c r="I63" s="2201"/>
      <c r="J63" s="2201"/>
      <c r="K63" s="2192"/>
      <c r="L63" s="2192"/>
      <c r="M63" s="2192"/>
      <c r="N63" s="2169"/>
      <c r="O63" s="2169"/>
      <c r="P63" s="2169"/>
      <c r="Q63" s="2169"/>
      <c r="R63" s="2169"/>
    </row>
    <row r="64" spans="1:18" ht="16.5" x14ac:dyDescent="0.3">
      <c r="A64" s="2186" t="s">
        <v>2319</v>
      </c>
      <c r="B64" s="2214"/>
      <c r="C64" s="2198"/>
      <c r="D64" s="2201"/>
      <c r="E64" s="2201"/>
      <c r="F64" s="2215"/>
      <c r="G64" s="2201"/>
      <c r="H64" s="2201"/>
      <c r="I64" s="2201"/>
      <c r="J64" s="2201"/>
      <c r="K64" s="2192"/>
      <c r="L64" s="2192"/>
      <c r="M64" s="2192"/>
      <c r="N64" s="2169"/>
      <c r="O64" s="2169"/>
      <c r="P64" s="2169"/>
      <c r="Q64" s="2169"/>
      <c r="R64" s="2169"/>
    </row>
    <row r="65" spans="1:18" ht="16.5" x14ac:dyDescent="0.3">
      <c r="A65" s="2193" t="s">
        <v>2320</v>
      </c>
      <c r="B65" s="2214"/>
      <c r="C65" s="2198"/>
      <c r="D65" s="2201"/>
      <c r="E65" s="2201"/>
      <c r="F65" s="2210"/>
      <c r="G65" s="2201"/>
      <c r="H65" s="2201"/>
      <c r="I65" s="2201"/>
      <c r="J65" s="2201"/>
      <c r="K65" s="2192"/>
      <c r="L65" s="2192"/>
      <c r="M65" s="2192"/>
      <c r="N65" s="2169"/>
      <c r="O65" s="2169"/>
      <c r="P65" s="2169"/>
      <c r="Q65" s="2169"/>
      <c r="R65" s="2169"/>
    </row>
    <row r="66" spans="1:18" ht="16.5" x14ac:dyDescent="0.3">
      <c r="A66" s="2196" t="s">
        <v>2321</v>
      </c>
      <c r="B66" s="2194">
        <v>10.555</v>
      </c>
      <c r="C66" s="2198" t="s">
        <v>2322</v>
      </c>
      <c r="D66" s="2201">
        <v>983881</v>
      </c>
      <c r="E66" s="2201">
        <v>0</v>
      </c>
      <c r="F66" s="2201">
        <v>983881</v>
      </c>
      <c r="G66" s="2201">
        <v>0</v>
      </c>
      <c r="H66" s="2201">
        <v>0</v>
      </c>
      <c r="I66" s="2201">
        <f t="shared" ref="I66" si="14">+F66+G66+H66</f>
        <v>983881</v>
      </c>
      <c r="J66" s="2201" t="s">
        <v>2302</v>
      </c>
      <c r="K66" s="2192"/>
      <c r="L66" s="2192"/>
      <c r="M66" s="2192"/>
      <c r="N66" s="2169"/>
      <c r="O66" s="2169"/>
      <c r="P66" s="2169"/>
      <c r="Q66" s="2169"/>
      <c r="R66" s="2169"/>
    </row>
    <row r="67" spans="1:18" ht="16.5" x14ac:dyDescent="0.3">
      <c r="A67" s="2196" t="s">
        <v>2321</v>
      </c>
      <c r="B67" s="2194">
        <v>10.555</v>
      </c>
      <c r="C67" s="2198" t="s">
        <v>2323</v>
      </c>
      <c r="D67" s="2201">
        <v>4929250</v>
      </c>
      <c r="E67" s="2201">
        <f>5864328-4929250</f>
        <v>935078</v>
      </c>
      <c r="F67" s="2201">
        <v>4929250</v>
      </c>
      <c r="G67" s="2201">
        <v>935078</v>
      </c>
      <c r="H67" s="2201">
        <v>0</v>
      </c>
      <c r="I67" s="2201">
        <f>+F67+G67+H67</f>
        <v>5864328</v>
      </c>
      <c r="J67" s="2201" t="s">
        <v>2302</v>
      </c>
      <c r="K67" s="2192"/>
      <c r="L67" s="2192"/>
      <c r="M67" s="2192"/>
      <c r="N67" s="2169"/>
      <c r="O67" s="2169"/>
      <c r="P67" s="2169"/>
      <c r="Q67" s="2169"/>
      <c r="R67" s="2169"/>
    </row>
    <row r="68" spans="1:18" ht="16.5" x14ac:dyDescent="0.3">
      <c r="A68" s="2196" t="s">
        <v>2321</v>
      </c>
      <c r="B68" s="2194">
        <v>10.555</v>
      </c>
      <c r="C68" s="2198" t="s">
        <v>2324</v>
      </c>
      <c r="D68" s="2201">
        <v>0</v>
      </c>
      <c r="E68" s="2201">
        <v>5172823</v>
      </c>
      <c r="F68" s="2201">
        <v>0</v>
      </c>
      <c r="G68" s="2201">
        <v>5172823</v>
      </c>
      <c r="H68" s="2201">
        <v>0</v>
      </c>
      <c r="I68" s="2201">
        <f t="shared" ref="I68:I74" si="15">+F68+G68+H68</f>
        <v>5172823</v>
      </c>
      <c r="J68" s="2201" t="s">
        <v>2302</v>
      </c>
      <c r="K68" s="2192"/>
      <c r="L68" s="2192"/>
      <c r="M68" s="2192"/>
      <c r="N68" s="2169"/>
      <c r="O68" s="2169"/>
      <c r="P68" s="2169"/>
      <c r="Q68" s="2169"/>
      <c r="R68" s="2169"/>
    </row>
    <row r="69" spans="1:18" ht="16.5" x14ac:dyDescent="0.3">
      <c r="A69" s="2196" t="s">
        <v>2325</v>
      </c>
      <c r="B69" s="2194">
        <v>10.555</v>
      </c>
      <c r="C69" s="2198" t="s">
        <v>2326</v>
      </c>
      <c r="D69" s="2201">
        <v>449293</v>
      </c>
      <c r="E69" s="2201">
        <v>0</v>
      </c>
      <c r="F69" s="2201">
        <v>449293</v>
      </c>
      <c r="G69" s="2201">
        <v>0</v>
      </c>
      <c r="H69" s="2201">
        <v>0</v>
      </c>
      <c r="I69" s="2201">
        <f t="shared" si="15"/>
        <v>449293</v>
      </c>
      <c r="J69" s="2201" t="s">
        <v>2302</v>
      </c>
      <c r="K69" s="2192"/>
      <c r="L69" s="2192"/>
      <c r="M69" s="2192"/>
      <c r="N69" s="2169"/>
      <c r="O69" s="2169"/>
      <c r="P69" s="2169"/>
      <c r="Q69" s="2169"/>
      <c r="R69" s="2169"/>
    </row>
    <row r="70" spans="1:18" ht="16.5" x14ac:dyDescent="0.3">
      <c r="A70" s="2196" t="s">
        <v>2325</v>
      </c>
      <c r="B70" s="2194">
        <v>10.555</v>
      </c>
      <c r="C70" s="2198" t="s">
        <v>2327</v>
      </c>
      <c r="D70" s="2201">
        <v>0</v>
      </c>
      <c r="E70" s="2201">
        <v>527187</v>
      </c>
      <c r="F70" s="2201">
        <v>0</v>
      </c>
      <c r="G70" s="2201">
        <f>E70</f>
        <v>527187</v>
      </c>
      <c r="H70" s="2201">
        <v>0</v>
      </c>
      <c r="I70" s="2201">
        <f>+F70+G70+H70</f>
        <v>527187</v>
      </c>
      <c r="J70" s="2201" t="s">
        <v>2302</v>
      </c>
      <c r="K70" s="2192"/>
      <c r="L70" s="2192"/>
      <c r="M70" s="2192"/>
      <c r="N70" s="2169"/>
      <c r="O70" s="2169"/>
      <c r="P70" s="2169"/>
      <c r="Q70" s="2169"/>
      <c r="R70" s="2169"/>
    </row>
    <row r="71" spans="1:18" ht="17.25" customHeight="1" x14ac:dyDescent="0.3">
      <c r="A71" s="2216" t="s">
        <v>2328</v>
      </c>
      <c r="B71" s="2217">
        <v>10.553000000000001</v>
      </c>
      <c r="C71" s="2198" t="s">
        <v>2329</v>
      </c>
      <c r="D71" s="2218">
        <v>177774</v>
      </c>
      <c r="E71" s="2218">
        <v>0</v>
      </c>
      <c r="F71" s="2218">
        <v>177774</v>
      </c>
      <c r="G71" s="2218">
        <v>0</v>
      </c>
      <c r="H71" s="2218">
        <v>0</v>
      </c>
      <c r="I71" s="2218">
        <f t="shared" si="15"/>
        <v>177774</v>
      </c>
      <c r="J71" s="2201" t="s">
        <v>2302</v>
      </c>
      <c r="K71" s="2192"/>
      <c r="L71" s="2192"/>
      <c r="M71" s="2192"/>
      <c r="N71" s="2169"/>
      <c r="O71" s="2169"/>
      <c r="P71" s="2169"/>
      <c r="Q71" s="2169"/>
      <c r="R71" s="2169"/>
    </row>
    <row r="72" spans="1:18" ht="16.5" x14ac:dyDescent="0.3">
      <c r="A72" s="2216" t="s">
        <v>2328</v>
      </c>
      <c r="B72" s="2217">
        <v>10.553000000000001</v>
      </c>
      <c r="C72" s="2198" t="s">
        <v>2330</v>
      </c>
      <c r="D72" s="2218">
        <v>977489</v>
      </c>
      <c r="E72" s="2218">
        <f>1125675-977489</f>
        <v>148186</v>
      </c>
      <c r="F72" s="2218">
        <v>977489</v>
      </c>
      <c r="G72" s="2218">
        <v>148186</v>
      </c>
      <c r="H72" s="2218">
        <v>0</v>
      </c>
      <c r="I72" s="2218">
        <f>+F72+G72+H72</f>
        <v>1125675</v>
      </c>
      <c r="J72" s="2201" t="s">
        <v>2302</v>
      </c>
      <c r="K72" s="2192"/>
      <c r="L72" s="2192"/>
      <c r="M72" s="2192"/>
      <c r="N72" s="2169"/>
      <c r="O72" s="2169"/>
      <c r="P72" s="2169"/>
      <c r="Q72" s="2169"/>
      <c r="R72" s="2169"/>
    </row>
    <row r="73" spans="1:18" ht="16.5" x14ac:dyDescent="0.3">
      <c r="A73" s="2216" t="s">
        <v>2328</v>
      </c>
      <c r="B73" s="2217">
        <v>10.553000000000001</v>
      </c>
      <c r="C73" s="2198" t="s">
        <v>2331</v>
      </c>
      <c r="D73" s="2218">
        <v>0</v>
      </c>
      <c r="E73" s="2218">
        <v>3211</v>
      </c>
      <c r="F73" s="2218">
        <v>0</v>
      </c>
      <c r="G73" s="2218">
        <v>3211</v>
      </c>
      <c r="H73" s="2218">
        <v>0</v>
      </c>
      <c r="I73" s="2218">
        <f>+F73+G73+H73</f>
        <v>3211</v>
      </c>
      <c r="J73" s="2201" t="s">
        <v>2302</v>
      </c>
      <c r="K73" s="2192"/>
      <c r="L73" s="2192"/>
      <c r="M73" s="2192"/>
      <c r="N73" s="2169"/>
      <c r="O73" s="2169"/>
      <c r="P73" s="2169"/>
      <c r="Q73" s="2169"/>
      <c r="R73" s="2169"/>
    </row>
    <row r="74" spans="1:18" ht="18.75" x14ac:dyDescent="0.3">
      <c r="A74" s="2216" t="s">
        <v>2328</v>
      </c>
      <c r="B74" s="2217">
        <v>10.553000000000001</v>
      </c>
      <c r="C74" s="2198" t="s">
        <v>2332</v>
      </c>
      <c r="D74" s="2219">
        <v>0</v>
      </c>
      <c r="E74" s="2219">
        <v>1128788</v>
      </c>
      <c r="F74" s="2219">
        <v>0</v>
      </c>
      <c r="G74" s="2219">
        <v>1128788</v>
      </c>
      <c r="H74" s="2219">
        <v>0</v>
      </c>
      <c r="I74" s="2219">
        <f t="shared" si="15"/>
        <v>1128788</v>
      </c>
      <c r="J74" s="2201" t="s">
        <v>2302</v>
      </c>
      <c r="K74" s="2192"/>
      <c r="L74" s="2192"/>
      <c r="M74" s="2192"/>
      <c r="N74" s="2169"/>
      <c r="O74" s="2169"/>
      <c r="P74" s="2169"/>
      <c r="Q74" s="2169"/>
      <c r="R74" s="2169"/>
    </row>
    <row r="75" spans="1:18" ht="18.75" x14ac:dyDescent="0.3">
      <c r="A75" s="2220" t="s">
        <v>2333</v>
      </c>
      <c r="B75" s="2217"/>
      <c r="C75" s="2221"/>
      <c r="D75" s="2219">
        <f>SUM(D66:D74)</f>
        <v>7517687</v>
      </c>
      <c r="E75" s="2219">
        <f t="shared" ref="E75:I75" si="16">SUM(E66:E74)</f>
        <v>7915273</v>
      </c>
      <c r="F75" s="2222">
        <f t="shared" si="16"/>
        <v>7517687</v>
      </c>
      <c r="G75" s="2219">
        <f t="shared" si="16"/>
        <v>7915273</v>
      </c>
      <c r="H75" s="2219">
        <f t="shared" si="16"/>
        <v>0</v>
      </c>
      <c r="I75" s="2219">
        <f t="shared" si="16"/>
        <v>15432960</v>
      </c>
      <c r="J75" s="2201"/>
      <c r="K75" s="2192"/>
      <c r="L75" s="2192"/>
      <c r="M75" s="2192"/>
      <c r="N75" s="2169"/>
      <c r="O75" s="2169"/>
      <c r="P75" s="2169"/>
      <c r="Q75" s="2169"/>
      <c r="R75" s="2169"/>
    </row>
    <row r="76" spans="1:18" ht="16.5" x14ac:dyDescent="0.3">
      <c r="A76" s="2196" t="s">
        <v>2334</v>
      </c>
      <c r="B76" s="2194">
        <v>10.582000000000001</v>
      </c>
      <c r="C76" s="2198" t="s">
        <v>2335</v>
      </c>
      <c r="D76" s="2201">
        <v>135394</v>
      </c>
      <c r="E76" s="2201">
        <f>141540-135394</f>
        <v>6146</v>
      </c>
      <c r="F76" s="2201">
        <v>135394</v>
      </c>
      <c r="G76" s="2201">
        <v>6146</v>
      </c>
      <c r="H76" s="2201"/>
      <c r="I76" s="2201">
        <f>+F76+G76+H76</f>
        <v>141540</v>
      </c>
      <c r="J76" s="2201" t="s">
        <v>2302</v>
      </c>
      <c r="K76" s="2192"/>
      <c r="L76" s="2192"/>
      <c r="M76" s="2192"/>
      <c r="N76" s="2169"/>
      <c r="O76" s="2169"/>
      <c r="P76" s="2169"/>
      <c r="Q76" s="2169"/>
      <c r="R76" s="2169"/>
    </row>
    <row r="77" spans="1:18" ht="18.75" x14ac:dyDescent="0.45">
      <c r="A77" s="2196" t="s">
        <v>2334</v>
      </c>
      <c r="B77" s="2194">
        <v>10.582000000000001</v>
      </c>
      <c r="C77" s="2198" t="s">
        <v>2336</v>
      </c>
      <c r="D77" s="2202">
        <v>0</v>
      </c>
      <c r="E77" s="2202">
        <v>496932</v>
      </c>
      <c r="F77" s="2202">
        <v>0</v>
      </c>
      <c r="G77" s="2202">
        <v>496932</v>
      </c>
      <c r="H77" s="2202">
        <v>0</v>
      </c>
      <c r="I77" s="2202">
        <f>+F77+G77+H77</f>
        <v>496932</v>
      </c>
      <c r="J77" s="2201" t="s">
        <v>2302</v>
      </c>
      <c r="K77" s="2192"/>
      <c r="L77" s="2192"/>
      <c r="M77" s="2169"/>
      <c r="N77" s="2169"/>
      <c r="O77" s="2169"/>
      <c r="P77" s="2169"/>
      <c r="Q77" s="2169"/>
      <c r="R77" s="2169"/>
    </row>
    <row r="78" spans="1:18" ht="18.75" x14ac:dyDescent="0.45">
      <c r="A78" s="2220" t="s">
        <v>2337</v>
      </c>
      <c r="B78" s="2194"/>
      <c r="C78" s="2198"/>
      <c r="D78" s="2202">
        <f>SUM(D76:D77)</f>
        <v>135394</v>
      </c>
      <c r="E78" s="2202">
        <f t="shared" ref="E78:I78" si="17">SUM(E76:E77)</f>
        <v>503078</v>
      </c>
      <c r="F78" s="2204">
        <f t="shared" si="17"/>
        <v>135394</v>
      </c>
      <c r="G78" s="2202">
        <f t="shared" si="17"/>
        <v>503078</v>
      </c>
      <c r="H78" s="2202">
        <f t="shared" si="17"/>
        <v>0</v>
      </c>
      <c r="I78" s="2202">
        <f t="shared" si="17"/>
        <v>638472</v>
      </c>
      <c r="J78" s="2201"/>
      <c r="K78" s="2169"/>
      <c r="L78" s="2169"/>
      <c r="M78" s="2169"/>
      <c r="N78" s="2169"/>
      <c r="O78" s="2169"/>
      <c r="P78" s="2169"/>
      <c r="Q78" s="2169"/>
      <c r="R78" s="2169"/>
    </row>
    <row r="79" spans="1:18" ht="18.75" x14ac:dyDescent="0.45">
      <c r="A79" s="2186" t="s">
        <v>2338</v>
      </c>
      <c r="B79" s="2214"/>
      <c r="C79" s="2198"/>
      <c r="D79" s="2202">
        <f>D75+D78</f>
        <v>7653081</v>
      </c>
      <c r="E79" s="2202">
        <f t="shared" ref="E79:I79" si="18">E75+E78</f>
        <v>8418351</v>
      </c>
      <c r="F79" s="2204">
        <f t="shared" si="18"/>
        <v>7653081</v>
      </c>
      <c r="G79" s="2202">
        <f t="shared" si="18"/>
        <v>8418351</v>
      </c>
      <c r="H79" s="2202">
        <f t="shared" si="18"/>
        <v>0</v>
      </c>
      <c r="I79" s="2202">
        <f t="shared" si="18"/>
        <v>16071432</v>
      </c>
      <c r="J79" s="2201"/>
      <c r="K79" s="2169"/>
      <c r="L79" s="2169"/>
      <c r="M79" s="2169"/>
      <c r="N79" s="2169"/>
      <c r="O79" s="2169"/>
      <c r="P79" s="2169"/>
      <c r="Q79" s="2169"/>
      <c r="R79" s="2169"/>
    </row>
    <row r="80" spans="1:18" ht="16.5" x14ac:dyDescent="0.3">
      <c r="A80" s="2205"/>
      <c r="B80" s="2206"/>
      <c r="C80" s="2207"/>
      <c r="D80" s="2208"/>
      <c r="E80" s="2208"/>
      <c r="F80" s="2209"/>
      <c r="G80" s="2208"/>
      <c r="H80" s="2208"/>
      <c r="I80" s="2208"/>
      <c r="J80" s="2208"/>
      <c r="K80" s="2169"/>
      <c r="L80" s="2169"/>
      <c r="M80" s="2169"/>
      <c r="N80" s="2169"/>
      <c r="O80" s="2169"/>
      <c r="P80" s="2169"/>
      <c r="Q80" s="2169"/>
      <c r="R80" s="2169"/>
    </row>
    <row r="81" spans="1:18" ht="16.5" x14ac:dyDescent="0.3">
      <c r="A81" s="2186" t="s">
        <v>2339</v>
      </c>
      <c r="B81" s="2194"/>
      <c r="C81" s="2198"/>
      <c r="D81" s="2201"/>
      <c r="E81" s="2201"/>
      <c r="F81" s="2210"/>
      <c r="G81" s="2201"/>
      <c r="H81" s="2201"/>
      <c r="I81" s="2201"/>
      <c r="J81" s="2201"/>
      <c r="K81" s="2169"/>
      <c r="L81" s="2169"/>
      <c r="M81" s="2169"/>
      <c r="N81" s="2169"/>
      <c r="O81" s="2169"/>
      <c r="P81" s="2169"/>
      <c r="Q81" s="2169"/>
      <c r="R81" s="2169"/>
    </row>
    <row r="82" spans="1:18" ht="16.5" x14ac:dyDescent="0.3">
      <c r="A82" s="2193" t="s">
        <v>2340</v>
      </c>
      <c r="B82" s="2194"/>
      <c r="C82" s="2198"/>
      <c r="D82" s="2201"/>
      <c r="E82" s="2201"/>
      <c r="F82" s="2210"/>
      <c r="G82" s="2201"/>
      <c r="H82" s="2201"/>
      <c r="I82" s="2201"/>
      <c r="J82" s="2201"/>
      <c r="K82" s="2169"/>
      <c r="L82" s="2169"/>
      <c r="M82" s="2169"/>
      <c r="N82" s="2169"/>
      <c r="O82" s="2169"/>
      <c r="P82" s="2169"/>
      <c r="Q82" s="2169"/>
      <c r="R82" s="2169"/>
    </row>
    <row r="83" spans="1:18" ht="16.5" x14ac:dyDescent="0.3">
      <c r="A83" s="2193" t="s">
        <v>2341</v>
      </c>
      <c r="B83" s="2194"/>
      <c r="C83" s="2198"/>
      <c r="D83" s="2201"/>
      <c r="E83" s="2201"/>
      <c r="F83" s="2210"/>
      <c r="G83" s="2201"/>
      <c r="H83" s="2201"/>
      <c r="I83" s="2201"/>
      <c r="J83" s="2201"/>
      <c r="K83" s="2169"/>
      <c r="L83" s="2169"/>
      <c r="M83" s="2169"/>
      <c r="N83" s="2169"/>
      <c r="O83" s="2169"/>
      <c r="P83" s="2169"/>
      <c r="Q83" s="2169"/>
      <c r="R83" s="2169"/>
    </row>
    <row r="84" spans="1:18" ht="16.5" x14ac:dyDescent="0.3">
      <c r="A84" s="2196" t="s">
        <v>2342</v>
      </c>
      <c r="B84" s="2194">
        <v>93.778000000000006</v>
      </c>
      <c r="C84" s="2198" t="s">
        <v>2343</v>
      </c>
      <c r="D84" s="2201">
        <v>84621</v>
      </c>
      <c r="E84" s="2201">
        <v>0</v>
      </c>
      <c r="F84" s="2201">
        <v>0</v>
      </c>
      <c r="G84" s="2201">
        <v>0</v>
      </c>
      <c r="H84" s="2201">
        <v>0</v>
      </c>
      <c r="I84" s="2201">
        <f>+F84+G84+H84</f>
        <v>0</v>
      </c>
      <c r="J84" s="2201" t="s">
        <v>2302</v>
      </c>
      <c r="K84" s="2169"/>
      <c r="L84" s="2169"/>
      <c r="M84" s="2169"/>
      <c r="N84" s="2169"/>
      <c r="O84" s="2169"/>
      <c r="P84" s="2169"/>
      <c r="Q84" s="2169"/>
      <c r="R84" s="2169"/>
    </row>
    <row r="85" spans="1:18" ht="16.5" x14ac:dyDescent="0.3">
      <c r="A85" s="2196" t="s">
        <v>2342</v>
      </c>
      <c r="B85" s="2194">
        <v>93.778000000000006</v>
      </c>
      <c r="C85" s="2198" t="s">
        <v>2344</v>
      </c>
      <c r="D85" s="2201">
        <v>779853</v>
      </c>
      <c r="E85" s="2201">
        <v>0</v>
      </c>
      <c r="F85" s="2201">
        <v>779853</v>
      </c>
      <c r="G85" s="2201">
        <v>0</v>
      </c>
      <c r="H85" s="2201">
        <v>0</v>
      </c>
      <c r="I85" s="2201">
        <f>+F85+G85+H85</f>
        <v>779853</v>
      </c>
      <c r="J85" s="2201" t="s">
        <v>2302</v>
      </c>
      <c r="K85" s="2169"/>
      <c r="L85" s="2169"/>
      <c r="M85" s="2169"/>
      <c r="N85" s="2169"/>
      <c r="O85" s="2169"/>
      <c r="P85" s="2169"/>
      <c r="Q85" s="2169"/>
      <c r="R85" s="2169"/>
    </row>
    <row r="86" spans="1:18" ht="18.75" x14ac:dyDescent="0.45">
      <c r="A86" s="2196" t="s">
        <v>2342</v>
      </c>
      <c r="B86" s="2194">
        <v>93.778000000000006</v>
      </c>
      <c r="C86" s="2198" t="s">
        <v>2345</v>
      </c>
      <c r="D86" s="2202">
        <v>0</v>
      </c>
      <c r="E86" s="2204">
        <v>268959</v>
      </c>
      <c r="F86" s="2204">
        <v>0</v>
      </c>
      <c r="G86" s="2204">
        <v>379265</v>
      </c>
      <c r="H86" s="2202">
        <v>0</v>
      </c>
      <c r="I86" s="2202">
        <f>+F86+G86+H86</f>
        <v>379265</v>
      </c>
      <c r="J86" s="2201" t="s">
        <v>2302</v>
      </c>
      <c r="K86" s="2169"/>
      <c r="L86" s="2169"/>
      <c r="M86" s="2169"/>
      <c r="N86" s="2169"/>
      <c r="O86" s="2169"/>
      <c r="P86" s="2169"/>
      <c r="Q86" s="2169"/>
      <c r="R86" s="2169"/>
    </row>
    <row r="87" spans="1:18" ht="18.75" x14ac:dyDescent="0.45">
      <c r="A87" s="2220" t="s">
        <v>2346</v>
      </c>
      <c r="B87" s="2223"/>
      <c r="C87" s="2198"/>
      <c r="D87" s="2202">
        <f t="shared" ref="D87:I87" si="19">SUM(D84:D86)</f>
        <v>864474</v>
      </c>
      <c r="E87" s="2202">
        <f t="shared" si="19"/>
        <v>268959</v>
      </c>
      <c r="F87" s="2202">
        <f t="shared" si="19"/>
        <v>779853</v>
      </c>
      <c r="G87" s="2202">
        <f t="shared" si="19"/>
        <v>379265</v>
      </c>
      <c r="H87" s="2202">
        <f t="shared" si="19"/>
        <v>0</v>
      </c>
      <c r="I87" s="2202">
        <f t="shared" si="19"/>
        <v>1159118</v>
      </c>
      <c r="J87" s="2201"/>
      <c r="K87" s="2169"/>
      <c r="L87" s="2169"/>
      <c r="M87" s="2169"/>
      <c r="N87" s="2169"/>
      <c r="O87" s="2169"/>
      <c r="P87" s="2169"/>
      <c r="Q87" s="2169"/>
      <c r="R87" s="2169"/>
    </row>
    <row r="88" spans="1:18" ht="18.75" x14ac:dyDescent="0.45">
      <c r="A88" s="2220"/>
      <c r="B88" s="2223"/>
      <c r="C88" s="2198"/>
      <c r="D88" s="2202"/>
      <c r="E88" s="2202"/>
      <c r="F88" s="2202"/>
      <c r="G88" s="2202"/>
      <c r="H88" s="2202"/>
      <c r="I88" s="2202"/>
      <c r="J88" s="2201"/>
      <c r="K88" s="2169"/>
      <c r="L88" s="2169"/>
      <c r="M88" s="2169"/>
      <c r="N88" s="2169"/>
      <c r="O88" s="2169"/>
      <c r="P88" s="2169"/>
      <c r="Q88" s="2169"/>
      <c r="R88" s="2169"/>
    </row>
    <row r="89" spans="1:18" ht="18.75" x14ac:dyDescent="0.45">
      <c r="A89" s="2193" t="s">
        <v>2320</v>
      </c>
      <c r="B89" s="2223"/>
      <c r="C89" s="2198"/>
      <c r="D89" s="2202"/>
      <c r="E89" s="2202"/>
      <c r="F89" s="2202"/>
      <c r="G89" s="2202"/>
      <c r="H89" s="2202"/>
      <c r="I89" s="2202"/>
      <c r="J89" s="2201"/>
      <c r="K89" s="2169"/>
      <c r="L89" s="2169"/>
      <c r="M89" s="2169"/>
      <c r="N89" s="2169"/>
      <c r="O89" s="2169"/>
      <c r="P89" s="2169"/>
      <c r="Q89" s="2169"/>
      <c r="R89" s="2169"/>
    </row>
    <row r="90" spans="1:18" ht="16.5" x14ac:dyDescent="0.3">
      <c r="A90" s="2196" t="s">
        <v>2347</v>
      </c>
      <c r="B90" s="2194">
        <v>93.242999999999995</v>
      </c>
      <c r="C90" s="2198" t="s">
        <v>2295</v>
      </c>
      <c r="D90" s="2201">
        <v>0</v>
      </c>
      <c r="E90" s="2201">
        <v>69102</v>
      </c>
      <c r="F90" s="2201">
        <v>0</v>
      </c>
      <c r="G90" s="2201">
        <v>69102</v>
      </c>
      <c r="H90" s="2201">
        <v>0</v>
      </c>
      <c r="I90" s="2201">
        <f>SUM(F90:G90)</f>
        <v>69102</v>
      </c>
      <c r="J90" s="2201">
        <v>521388</v>
      </c>
      <c r="K90" s="2169"/>
      <c r="L90" s="2169"/>
      <c r="M90" s="2169"/>
      <c r="N90" s="2169"/>
      <c r="O90" s="2169"/>
      <c r="P90" s="2169"/>
      <c r="Q90" s="2169"/>
      <c r="R90" s="2169"/>
    </row>
    <row r="91" spans="1:18" ht="18.75" x14ac:dyDescent="0.45">
      <c r="A91" s="2196" t="s">
        <v>2347</v>
      </c>
      <c r="B91" s="2194">
        <v>93.242999999999995</v>
      </c>
      <c r="C91" s="2198" t="s">
        <v>2348</v>
      </c>
      <c r="D91" s="2202">
        <v>0</v>
      </c>
      <c r="E91" s="2204">
        <v>0</v>
      </c>
      <c r="F91" s="2204">
        <v>0</v>
      </c>
      <c r="G91" s="2204">
        <v>92119</v>
      </c>
      <c r="H91" s="2202">
        <v>0</v>
      </c>
      <c r="I91" s="2202">
        <f>SUM(F91:G91)</f>
        <v>92119</v>
      </c>
      <c r="J91" s="2201">
        <v>521388</v>
      </c>
      <c r="K91" s="2169"/>
      <c r="L91" s="2169"/>
      <c r="M91" s="2169"/>
      <c r="N91" s="2169"/>
      <c r="O91" s="2169"/>
      <c r="P91" s="2169"/>
      <c r="Q91" s="2169"/>
      <c r="R91" s="2169"/>
    </row>
    <row r="92" spans="1:18" ht="18.75" x14ac:dyDescent="0.45">
      <c r="A92" s="2203" t="s">
        <v>2349</v>
      </c>
      <c r="B92" s="2194"/>
      <c r="C92" s="2198"/>
      <c r="D92" s="2202">
        <f>SUM(D90:D91)</f>
        <v>0</v>
      </c>
      <c r="E92" s="2202">
        <f t="shared" ref="E92:I92" si="20">SUM(E90:E91)</f>
        <v>69102</v>
      </c>
      <c r="F92" s="2202">
        <f t="shared" si="20"/>
        <v>0</v>
      </c>
      <c r="G92" s="2202">
        <f t="shared" si="20"/>
        <v>161221</v>
      </c>
      <c r="H92" s="2202">
        <f t="shared" si="20"/>
        <v>0</v>
      </c>
      <c r="I92" s="2202">
        <f t="shared" si="20"/>
        <v>161221</v>
      </c>
      <c r="J92" s="2201"/>
      <c r="K92" s="2169"/>
      <c r="L92" s="2169"/>
      <c r="M92" s="2169"/>
      <c r="N92" s="2169"/>
      <c r="O92" s="2169"/>
      <c r="P92" s="2169"/>
      <c r="Q92" s="2169"/>
      <c r="R92" s="2169"/>
    </row>
    <row r="93" spans="1:18" ht="18.75" x14ac:dyDescent="0.45">
      <c r="A93" s="2224" t="s">
        <v>2350</v>
      </c>
      <c r="B93" s="2223"/>
      <c r="C93" s="2198"/>
      <c r="D93" s="2202">
        <f t="shared" ref="D93:I93" si="21">D87+D92</f>
        <v>864474</v>
      </c>
      <c r="E93" s="2202">
        <f t="shared" si="21"/>
        <v>338061</v>
      </c>
      <c r="F93" s="2202">
        <f t="shared" si="21"/>
        <v>779853</v>
      </c>
      <c r="G93" s="2202">
        <f t="shared" si="21"/>
        <v>540486</v>
      </c>
      <c r="H93" s="2202">
        <f t="shared" si="21"/>
        <v>0</v>
      </c>
      <c r="I93" s="2202">
        <f t="shared" si="21"/>
        <v>1320339</v>
      </c>
      <c r="J93" s="2201"/>
      <c r="K93" s="2169"/>
      <c r="L93" s="2169"/>
      <c r="M93" s="2169"/>
      <c r="N93" s="2169"/>
      <c r="O93" s="2169"/>
      <c r="P93" s="2169"/>
      <c r="Q93" s="2169"/>
      <c r="R93" s="2169"/>
    </row>
    <row r="94" spans="1:18" ht="16.5" x14ac:dyDescent="0.3">
      <c r="A94" s="2197"/>
      <c r="B94" s="2194"/>
      <c r="C94" s="2225"/>
      <c r="D94" s="2201"/>
      <c r="E94" s="2201"/>
      <c r="F94" s="2201"/>
      <c r="G94" s="2201"/>
      <c r="H94" s="2201"/>
      <c r="I94" s="2201"/>
      <c r="J94" s="2226"/>
      <c r="K94" s="2169"/>
      <c r="L94" s="2169"/>
      <c r="M94" s="2169"/>
      <c r="N94" s="2169"/>
      <c r="O94" s="2169"/>
      <c r="P94" s="2169"/>
      <c r="Q94" s="2169"/>
      <c r="R94" s="2169"/>
    </row>
    <row r="95" spans="1:18" ht="18.75" x14ac:dyDescent="0.45">
      <c r="A95" s="2186" t="s">
        <v>2351</v>
      </c>
      <c r="B95" s="2194"/>
      <c r="C95" s="2198"/>
      <c r="D95" s="2227">
        <f t="shared" ref="D95:I95" si="22">D57+D79+D93+D62</f>
        <v>20961765</v>
      </c>
      <c r="E95" s="2227">
        <f t="shared" si="22"/>
        <v>25259426</v>
      </c>
      <c r="F95" s="2227">
        <f t="shared" si="22"/>
        <v>20916608</v>
      </c>
      <c r="G95" s="2227">
        <f t="shared" si="22"/>
        <v>25422187</v>
      </c>
      <c r="H95" s="2227">
        <f t="shared" si="22"/>
        <v>0</v>
      </c>
      <c r="I95" s="2227">
        <f t="shared" si="22"/>
        <v>46338795</v>
      </c>
      <c r="J95" s="2228"/>
      <c r="K95" s="2169"/>
      <c r="L95" s="2169"/>
      <c r="M95" s="2169"/>
      <c r="N95" s="2169"/>
      <c r="O95" s="2169"/>
      <c r="P95" s="2169"/>
      <c r="Q95" s="2169"/>
      <c r="R95" s="2169"/>
    </row>
    <row r="96" spans="1:18" ht="16.5" x14ac:dyDescent="0.3">
      <c r="A96" s="2169"/>
      <c r="B96" s="2169"/>
      <c r="C96" s="2169"/>
      <c r="D96" s="2173"/>
      <c r="E96" s="2173"/>
      <c r="F96" s="2173"/>
      <c r="G96" s="2229"/>
      <c r="H96" s="2169"/>
      <c r="I96" s="2169"/>
      <c r="J96" s="2169"/>
      <c r="K96" s="2169"/>
      <c r="L96" s="2169"/>
      <c r="M96" s="2169"/>
      <c r="N96" s="2169"/>
      <c r="O96" s="2169"/>
      <c r="P96" s="2169"/>
      <c r="Q96" s="2169"/>
      <c r="R96" s="2169"/>
    </row>
    <row r="97" spans="1:18" ht="16.5" x14ac:dyDescent="0.3">
      <c r="A97" s="2169"/>
      <c r="B97" s="2169"/>
      <c r="C97" s="2169"/>
      <c r="D97" s="2173"/>
      <c r="E97" s="2173"/>
      <c r="F97" s="2173"/>
      <c r="G97" s="2173"/>
      <c r="H97" s="2169"/>
      <c r="I97" s="2169"/>
      <c r="J97" s="2169"/>
      <c r="K97" s="2169"/>
      <c r="L97" s="2169"/>
      <c r="M97" s="2169"/>
      <c r="N97" s="2169"/>
      <c r="O97" s="2169"/>
      <c r="P97" s="2169"/>
      <c r="Q97" s="2169"/>
      <c r="R97" s="2169"/>
    </row>
    <row r="98" spans="1:18" x14ac:dyDescent="0.25">
      <c r="E98" s="2231"/>
    </row>
  </sheetData>
  <printOptions horizontalCentered="1"/>
  <pageMargins left="0.7" right="0.7" top="0.5" bottom="0.5" header="0.3" footer="0.3"/>
  <pageSetup scale="56"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3"/>
  <sheetViews>
    <sheetView showGridLines="0" topLeftCell="A19" zoomScale="110" zoomScaleNormal="110" workbookViewId="0">
      <selection activeCell="B23" sqref="B2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655" t="str">
        <f>'Single Audit Cover'!A7</f>
        <v>Aurora East USD 131</v>
      </c>
      <c r="B1" s="2656"/>
      <c r="C1" s="2656"/>
      <c r="D1" s="2656"/>
      <c r="E1" s="1434"/>
    </row>
    <row r="2" spans="1:7" ht="13.5" customHeight="1" x14ac:dyDescent="0.2">
      <c r="A2" s="2657">
        <f>'Single Audit Cover'!E7</f>
        <v>31045131022</v>
      </c>
      <c r="B2" s="2658"/>
      <c r="C2" s="2658"/>
      <c r="D2" s="2658"/>
      <c r="E2" s="1423"/>
    </row>
    <row r="3" spans="1:7" ht="15.75" customHeight="1" x14ac:dyDescent="0.25">
      <c r="A3" s="2659" t="s">
        <v>1544</v>
      </c>
      <c r="B3" s="2660"/>
      <c r="C3" s="2660"/>
      <c r="D3" s="2660"/>
      <c r="E3" s="1433"/>
    </row>
    <row r="4" spans="1:7" ht="13.5" customHeight="1" x14ac:dyDescent="0.25">
      <c r="A4" s="2661" t="str">
        <f>'[1]Single Audit Cover'!A4</f>
        <v>Year Ending June 30, 2016</v>
      </c>
      <c r="B4" s="2662"/>
      <c r="C4" s="2662"/>
      <c r="D4" s="2662"/>
      <c r="E4" s="1433"/>
    </row>
    <row r="5" spans="1:7" ht="8.25" customHeight="1" x14ac:dyDescent="0.2">
      <c r="C5" s="1367"/>
      <c r="D5" s="1367"/>
    </row>
    <row r="6" spans="1:7" ht="13.5" customHeight="1" x14ac:dyDescent="0.2">
      <c r="A6" s="1357" t="s">
        <v>1911</v>
      </c>
      <c r="C6" s="1367"/>
      <c r="D6" s="1367"/>
    </row>
    <row r="7" spans="1:7" ht="60.95" customHeight="1" x14ac:dyDescent="0.2">
      <c r="A7" s="2653" t="s">
        <v>2107</v>
      </c>
      <c r="B7" s="2654"/>
      <c r="C7" s="2654"/>
      <c r="D7" s="2654"/>
      <c r="E7" s="1432"/>
    </row>
    <row r="8" spans="1:7" ht="12" customHeight="1" x14ac:dyDescent="0.2">
      <c r="A8" s="1357"/>
      <c r="B8" s="2034"/>
      <c r="C8" s="2034"/>
      <c r="D8" s="2034"/>
      <c r="E8" s="1432"/>
    </row>
    <row r="9" spans="1:7" ht="21.75" customHeight="1" x14ac:dyDescent="0.2">
      <c r="A9" s="2041" t="s">
        <v>2066</v>
      </c>
      <c r="B9" s="2045"/>
      <c r="C9" s="2045"/>
      <c r="D9" s="2045"/>
      <c r="E9" s="2046"/>
      <c r="F9" s="2044"/>
      <c r="G9" s="2044"/>
    </row>
    <row r="10" spans="1:7" ht="15" customHeight="1" x14ac:dyDescent="0.2">
      <c r="A10" s="2047" t="s">
        <v>2067</v>
      </c>
      <c r="B10" s="2048"/>
      <c r="C10" s="2049"/>
      <c r="D10" s="2050" t="s">
        <v>2068</v>
      </c>
      <c r="E10" s="2049" t="s">
        <v>2086</v>
      </c>
      <c r="F10" s="2050" t="s">
        <v>106</v>
      </c>
      <c r="G10" s="2044"/>
    </row>
    <row r="11" spans="1:7" ht="22.5" customHeight="1" x14ac:dyDescent="0.2">
      <c r="A11" s="1357" t="s">
        <v>2069</v>
      </c>
      <c r="C11" s="1353"/>
      <c r="D11" s="1353"/>
    </row>
    <row r="12" spans="1:7" x14ac:dyDescent="0.2">
      <c r="A12" s="2653" t="s">
        <v>2108</v>
      </c>
      <c r="B12" s="2654"/>
      <c r="C12" s="2654"/>
      <c r="D12" s="2654"/>
    </row>
    <row r="13" spans="1:7" ht="9.75" customHeight="1" x14ac:dyDescent="0.2">
      <c r="C13" s="1353"/>
      <c r="D13" s="1353"/>
    </row>
    <row r="14" spans="1:7" ht="13.5" customHeight="1" x14ac:dyDescent="0.2">
      <c r="C14" s="1787" t="s">
        <v>1543</v>
      </c>
      <c r="D14" s="1787" t="s">
        <v>1542</v>
      </c>
      <c r="E14" s="1429"/>
    </row>
    <row r="15" spans="1:7" ht="13.5" customHeight="1" x14ac:dyDescent="0.2">
      <c r="A15" s="1387"/>
      <c r="B15" s="1357" t="s">
        <v>1541</v>
      </c>
      <c r="C15" s="1787" t="s">
        <v>1540</v>
      </c>
      <c r="D15" s="1308" t="s">
        <v>1539</v>
      </c>
      <c r="E15" s="1429"/>
    </row>
    <row r="16" spans="1:7" ht="20.45" customHeight="1" x14ac:dyDescent="0.2">
      <c r="A16" s="1788" t="s">
        <v>2109</v>
      </c>
      <c r="B16" s="1428"/>
      <c r="C16" s="2035"/>
      <c r="D16" s="2650"/>
      <c r="E16" s="2650"/>
      <c r="F16" s="2650"/>
    </row>
    <row r="17" spans="1:6" ht="20.65" customHeight="1" x14ac:dyDescent="0.2">
      <c r="A17" s="1788"/>
      <c r="B17" s="1428"/>
      <c r="C17" s="2035"/>
      <c r="D17" s="2650"/>
      <c r="E17" s="2650"/>
      <c r="F17" s="2650"/>
    </row>
    <row r="18" spans="1:6" ht="20.65" customHeight="1" x14ac:dyDescent="0.2">
      <c r="A18" s="1788"/>
      <c r="B18" s="1428"/>
      <c r="C18" s="2035"/>
      <c r="D18" s="2650"/>
      <c r="E18" s="2650"/>
      <c r="F18" s="2650"/>
    </row>
    <row r="19" spans="1:6" ht="20.65" customHeight="1" x14ac:dyDescent="0.2">
      <c r="A19" s="1788"/>
      <c r="B19" s="1428"/>
      <c r="C19" s="2035"/>
      <c r="D19" s="2650"/>
      <c r="E19" s="2650"/>
      <c r="F19" s="2650"/>
    </row>
    <row r="20" spans="1:6" ht="20.65" customHeight="1" x14ac:dyDescent="0.2">
      <c r="A20" s="1788"/>
      <c r="B20" s="1428"/>
      <c r="C20" s="2035"/>
      <c r="D20" s="2650"/>
      <c r="E20" s="2650"/>
      <c r="F20" s="2650"/>
    </row>
    <row r="21" spans="1:6" ht="20.65" customHeight="1" x14ac:dyDescent="0.2">
      <c r="A21" s="1788"/>
      <c r="B21" s="1428"/>
      <c r="C21" s="2035"/>
      <c r="D21" s="2650"/>
      <c r="E21" s="2650"/>
      <c r="F21" s="2650"/>
    </row>
    <row r="22" spans="1:6" ht="20.65" customHeight="1" x14ac:dyDescent="0.2">
      <c r="A22" s="1788"/>
      <c r="B22" s="1428"/>
      <c r="C22" s="2035"/>
      <c r="D22" s="2650"/>
      <c r="E22" s="2650"/>
      <c r="F22" s="2650"/>
    </row>
    <row r="23" spans="1:6" ht="20.65" customHeight="1" x14ac:dyDescent="0.2">
      <c r="A23" s="1788"/>
      <c r="B23" s="1428"/>
      <c r="C23" s="2035"/>
      <c r="D23" s="2650"/>
      <c r="E23" s="2650"/>
      <c r="F23" s="2650"/>
    </row>
    <row r="24" spans="1:6" ht="20.65" customHeight="1" x14ac:dyDescent="0.2">
      <c r="A24" s="1788"/>
      <c r="B24" s="1428"/>
      <c r="C24" s="2035"/>
      <c r="D24" s="2650"/>
      <c r="E24" s="2650"/>
      <c r="F24" s="2650"/>
    </row>
    <row r="25" spans="1:6" ht="10.5" customHeight="1" x14ac:dyDescent="0.2">
      <c r="A25" s="1533"/>
      <c r="B25" s="1727"/>
      <c r="C25" s="1728"/>
      <c r="D25" s="1729"/>
      <c r="E25" s="1427"/>
    </row>
    <row r="26" spans="1:6" ht="12" customHeight="1" x14ac:dyDescent="0.2">
      <c r="A26" s="1789" t="s">
        <v>2070</v>
      </c>
      <c r="B26" s="1727"/>
      <c r="C26" s="1728"/>
      <c r="D26" s="1729"/>
      <c r="E26" s="1427"/>
    </row>
    <row r="27" spans="1:6" ht="21.75" customHeight="1" x14ac:dyDescent="0.2">
      <c r="A27" s="2651" t="s">
        <v>2110</v>
      </c>
      <c r="B27" s="2651"/>
      <c r="C27" s="2651"/>
      <c r="D27" s="2651"/>
      <c r="E27" s="1427"/>
    </row>
    <row r="28" spans="1:6" ht="13.5" customHeight="1" x14ac:dyDescent="0.2">
      <c r="A28" s="1533" t="s">
        <v>1815</v>
      </c>
      <c r="B28" s="1727"/>
      <c r="C28" s="2141">
        <f>-'SEFA Reconcile'!D25</f>
        <v>527187</v>
      </c>
      <c r="D28" s="1729"/>
      <c r="E28" s="1427"/>
    </row>
    <row r="29" spans="1:6" ht="13.5" customHeight="1" x14ac:dyDescent="0.2">
      <c r="A29" s="1533" t="s">
        <v>1816</v>
      </c>
      <c r="B29" s="1727"/>
      <c r="C29" s="1730"/>
      <c r="D29" s="1729"/>
      <c r="E29" s="1427"/>
    </row>
    <row r="30" spans="1:6" ht="13.5" customHeight="1" x14ac:dyDescent="0.2">
      <c r="A30" s="1789" t="s">
        <v>2071</v>
      </c>
      <c r="B30" s="1727"/>
      <c r="C30" s="1728"/>
      <c r="D30" s="1729"/>
      <c r="E30" s="1427"/>
    </row>
    <row r="31" spans="1:6" ht="14.25" customHeight="1" x14ac:dyDescent="0.2">
      <c r="A31" s="1533" t="s">
        <v>1910</v>
      </c>
      <c r="B31" s="1727"/>
      <c r="C31" s="1731"/>
      <c r="D31" s="1729"/>
      <c r="E31" s="1427"/>
    </row>
    <row r="32" spans="1:6" ht="14.25" customHeight="1" x14ac:dyDescent="0.2">
      <c r="A32" s="1533"/>
      <c r="B32" s="1727" t="s">
        <v>1817</v>
      </c>
      <c r="C32" s="1732" t="s">
        <v>448</v>
      </c>
      <c r="D32" s="1729"/>
      <c r="E32" s="1427"/>
    </row>
    <row r="33" spans="1:5" ht="14.25" customHeight="1" x14ac:dyDescent="0.2">
      <c r="A33" s="1533"/>
      <c r="B33" s="1727" t="s">
        <v>1818</v>
      </c>
      <c r="C33" s="1732" t="s">
        <v>448</v>
      </c>
      <c r="D33" s="1729"/>
      <c r="E33" s="1427"/>
    </row>
    <row r="34" spans="1:5" ht="14.25" customHeight="1" x14ac:dyDescent="0.2">
      <c r="A34" s="1533"/>
      <c r="B34" s="1727" t="s">
        <v>1819</v>
      </c>
      <c r="C34" s="1732" t="s">
        <v>448</v>
      </c>
      <c r="D34" s="1729"/>
      <c r="E34" s="1427"/>
    </row>
    <row r="35" spans="1:5" ht="14.25" customHeight="1" x14ac:dyDescent="0.2">
      <c r="A35" s="1533"/>
      <c r="B35" s="1727" t="s">
        <v>1820</v>
      </c>
      <c r="C35" s="1732" t="s">
        <v>448</v>
      </c>
      <c r="D35" s="1729"/>
      <c r="E35" s="1427"/>
    </row>
    <row r="36" spans="1:5" ht="14.25" customHeight="1" x14ac:dyDescent="0.2">
      <c r="A36" s="1533" t="s">
        <v>1821</v>
      </c>
      <c r="B36" s="1727"/>
      <c r="C36" s="1732" t="s">
        <v>448</v>
      </c>
      <c r="D36" s="1729"/>
      <c r="E36" s="1427"/>
    </row>
    <row r="37" spans="1:5" ht="14.25" customHeight="1" x14ac:dyDescent="0.2">
      <c r="A37" s="1533" t="s">
        <v>1822</v>
      </c>
      <c r="B37" s="1727"/>
      <c r="C37" s="1732" t="s">
        <v>448</v>
      </c>
      <c r="D37" s="1729"/>
      <c r="E37" s="1427"/>
    </row>
    <row r="38" spans="1:5" ht="14.25" customHeight="1" x14ac:dyDescent="0.2">
      <c r="A38" s="1533"/>
      <c r="B38" s="1727"/>
      <c r="C38" s="1731" t="s">
        <v>1823</v>
      </c>
      <c r="D38" s="1729"/>
      <c r="E38" s="1427"/>
    </row>
    <row r="39" spans="1:5" ht="13.5" customHeight="1" x14ac:dyDescent="0.2">
      <c r="B39" s="1426"/>
      <c r="C39" s="1425"/>
      <c r="D39" s="1425"/>
    </row>
    <row r="40" spans="1:5" ht="13.5" thickBot="1" x14ac:dyDescent="0.25">
      <c r="A40" s="1733" t="s">
        <v>1824</v>
      </c>
      <c r="C40" s="1367"/>
      <c r="D40" s="1367"/>
    </row>
    <row r="41" spans="1:5" s="1372" customFormat="1" ht="27" customHeight="1" x14ac:dyDescent="0.2">
      <c r="A41" s="1424">
        <v>5</v>
      </c>
      <c r="B41" s="2652" t="s">
        <v>2018</v>
      </c>
      <c r="C41" s="2652"/>
      <c r="D41" s="2652"/>
      <c r="E41" s="1423"/>
    </row>
    <row r="42" spans="1:5" s="1372" customFormat="1" ht="33.75" customHeight="1" x14ac:dyDescent="0.2">
      <c r="A42" s="1422">
        <v>6</v>
      </c>
      <c r="B42" s="2649" t="s">
        <v>2074</v>
      </c>
      <c r="C42" s="2649"/>
      <c r="D42" s="2649"/>
    </row>
    <row r="43" spans="1:5" ht="45.75" customHeight="1" x14ac:dyDescent="0.2">
      <c r="A43" s="1422">
        <v>7</v>
      </c>
      <c r="B43" s="2649" t="s">
        <v>2075</v>
      </c>
      <c r="C43" s="2649"/>
      <c r="D43" s="2649"/>
    </row>
  </sheetData>
  <mergeCells count="19">
    <mergeCell ref="A12:D12"/>
    <mergeCell ref="A1:D1"/>
    <mergeCell ref="A2:D2"/>
    <mergeCell ref="A3:D3"/>
    <mergeCell ref="A4:D4"/>
    <mergeCell ref="A7:D7"/>
    <mergeCell ref="B43:D43"/>
    <mergeCell ref="D16:F16"/>
    <mergeCell ref="D17:F17"/>
    <mergeCell ref="D18:F18"/>
    <mergeCell ref="D19:F19"/>
    <mergeCell ref="D20:F20"/>
    <mergeCell ref="D21:F21"/>
    <mergeCell ref="D22:F22"/>
    <mergeCell ref="D23:F23"/>
    <mergeCell ref="D24:F24"/>
    <mergeCell ref="A27:D27"/>
    <mergeCell ref="B41:D41"/>
    <mergeCell ref="B42:D42"/>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E44" sqref="E44:G4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669" t="str">
        <f>'Single Audit Cover'!A7</f>
        <v>Aurora East USD 131</v>
      </c>
      <c r="C1" s="2670"/>
      <c r="D1" s="2670"/>
      <c r="E1" s="2670"/>
      <c r="F1" s="2670"/>
      <c r="G1" s="2670"/>
      <c r="H1" s="2670"/>
      <c r="I1" s="2670"/>
      <c r="J1" s="1473"/>
    </row>
    <row r="2" spans="2:10" s="1367" customFormat="1" ht="12.75" customHeight="1" x14ac:dyDescent="0.2">
      <c r="B2" s="2671">
        <f>'Single Audit Cover'!E7</f>
        <v>31045131022</v>
      </c>
      <c r="C2" s="2672"/>
      <c r="D2" s="2672"/>
      <c r="E2" s="2672"/>
      <c r="F2" s="2672"/>
      <c r="G2" s="2672"/>
      <c r="H2" s="2672"/>
      <c r="I2" s="2672"/>
      <c r="J2" s="1473"/>
    </row>
    <row r="3" spans="2:10" s="1367" customFormat="1" ht="12.75" customHeight="1" x14ac:dyDescent="0.2">
      <c r="B3" s="2673" t="s">
        <v>1566</v>
      </c>
      <c r="C3" s="2662"/>
      <c r="D3" s="2662"/>
      <c r="E3" s="2662"/>
      <c r="F3" s="2662"/>
      <c r="G3" s="2662"/>
      <c r="H3" s="2662"/>
      <c r="I3" s="2662"/>
      <c r="J3" s="1472"/>
    </row>
    <row r="4" spans="2:10" s="1367" customFormat="1" ht="12.75" customHeight="1" x14ac:dyDescent="0.2">
      <c r="B4" s="2673" t="str">
        <f>'[1]Single Audit Cover'!A4</f>
        <v>Year Ending June 30, 2016</v>
      </c>
      <c r="C4" s="2662"/>
      <c r="D4" s="2662"/>
      <c r="E4" s="2662"/>
      <c r="F4" s="2662"/>
      <c r="G4" s="2662"/>
      <c r="H4" s="2662"/>
      <c r="I4" s="266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673" t="s">
        <v>1565</v>
      </c>
      <c r="C7" s="2662"/>
      <c r="D7" s="2662"/>
      <c r="E7" s="2662"/>
      <c r="F7" s="2662"/>
      <c r="G7" s="2662"/>
      <c r="H7" s="2662"/>
      <c r="I7" s="266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668" t="s">
        <v>2111</v>
      </c>
      <c r="D11" s="266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2086</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2086</v>
      </c>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t="s">
        <v>2086</v>
      </c>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t="s">
        <v>2086</v>
      </c>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667" t="s">
        <v>2111</v>
      </c>
      <c r="E29" s="2667"/>
      <c r="F29" s="2667"/>
      <c r="G29" s="2667"/>
      <c r="H29" s="2667"/>
      <c r="I29" s="2667"/>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2112</v>
      </c>
      <c r="C37" s="2663" t="s">
        <v>2117</v>
      </c>
      <c r="D37" s="2664"/>
      <c r="E37" s="2664"/>
      <c r="F37" s="2664"/>
      <c r="G37" s="2664"/>
      <c r="H37" s="2664"/>
      <c r="I37" s="2665"/>
    </row>
    <row r="38" spans="1:9" ht="20.45" customHeight="1" x14ac:dyDescent="0.2">
      <c r="B38" s="1444" t="s">
        <v>2113</v>
      </c>
      <c r="C38" s="2663" t="s">
        <v>2118</v>
      </c>
      <c r="D38" s="2664"/>
      <c r="E38" s="2664"/>
      <c r="F38" s="2664"/>
      <c r="G38" s="2664"/>
      <c r="H38" s="2664"/>
      <c r="I38" s="2665"/>
    </row>
    <row r="39" spans="1:9" ht="20.65" customHeight="1" x14ac:dyDescent="0.2">
      <c r="B39" s="1444" t="s">
        <v>2114</v>
      </c>
      <c r="C39" s="2663" t="s">
        <v>2119</v>
      </c>
      <c r="D39" s="2664"/>
      <c r="E39" s="2664"/>
      <c r="F39" s="2664"/>
      <c r="G39" s="2664"/>
      <c r="H39" s="2664"/>
      <c r="I39" s="2665"/>
    </row>
    <row r="40" spans="1:9" ht="20.65" customHeight="1" x14ac:dyDescent="0.2">
      <c r="B40" s="1444" t="s">
        <v>2115</v>
      </c>
      <c r="C40" s="2663" t="s">
        <v>1090</v>
      </c>
      <c r="D40" s="2664"/>
      <c r="E40" s="2664"/>
      <c r="F40" s="2664"/>
      <c r="G40" s="2664"/>
      <c r="H40" s="2664"/>
      <c r="I40" s="2665"/>
    </row>
    <row r="41" spans="1:9" ht="20.65" customHeight="1" x14ac:dyDescent="0.2">
      <c r="B41" s="1444" t="s">
        <v>2116</v>
      </c>
      <c r="C41" s="2663" t="s">
        <v>2120</v>
      </c>
      <c r="D41" s="2664"/>
      <c r="E41" s="2664"/>
      <c r="F41" s="2664"/>
      <c r="G41" s="2664"/>
      <c r="H41" s="2664"/>
      <c r="I41" s="2665"/>
    </row>
    <row r="42" spans="1:9" ht="20.65" customHeight="1" x14ac:dyDescent="0.2">
      <c r="B42" s="1444"/>
      <c r="C42" s="2663"/>
      <c r="D42" s="2664"/>
      <c r="E42" s="2664"/>
      <c r="F42" s="2664"/>
      <c r="G42" s="2664"/>
      <c r="H42" s="2664"/>
      <c r="I42" s="2665"/>
    </row>
    <row r="43" spans="1:9" ht="6.2" customHeight="1" x14ac:dyDescent="0.2"/>
    <row r="44" spans="1:9" x14ac:dyDescent="0.2">
      <c r="B44" s="1375" t="s">
        <v>1551</v>
      </c>
      <c r="C44" s="1387"/>
      <c r="D44" s="1387"/>
      <c r="E44" s="2666">
        <v>762666</v>
      </c>
      <c r="F44" s="2666"/>
      <c r="G44" s="2666"/>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B9" sqref="B9: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669" t="str">
        <f>'Single Audit Cover'!A7</f>
        <v>Aurora East USD 131</v>
      </c>
      <c r="C1" s="2669"/>
      <c r="D1" s="2669"/>
      <c r="E1" s="2669"/>
      <c r="F1" s="2669"/>
      <c r="G1" s="2669"/>
      <c r="H1" s="2669"/>
      <c r="I1" s="2669"/>
      <c r="J1" s="2669"/>
      <c r="K1" s="2669"/>
      <c r="L1" s="1521"/>
      <c r="M1" s="1521"/>
    </row>
    <row r="2" spans="1:13" ht="12" customHeight="1" x14ac:dyDescent="0.2">
      <c r="B2" s="2671">
        <f>'Single Audit Cover'!E7</f>
        <v>31045131022</v>
      </c>
      <c r="C2" s="2671"/>
      <c r="D2" s="2671"/>
      <c r="E2" s="2671"/>
      <c r="F2" s="2671"/>
      <c r="G2" s="2671"/>
      <c r="H2" s="2671"/>
      <c r="I2" s="2671"/>
      <c r="J2" s="2671"/>
      <c r="K2" s="2671"/>
      <c r="L2" s="1520"/>
      <c r="M2" s="1519"/>
    </row>
    <row r="3" spans="1:13" ht="10.35" customHeight="1" x14ac:dyDescent="0.2">
      <c r="B3" s="2661" t="s">
        <v>1566</v>
      </c>
      <c r="C3" s="2661"/>
      <c r="D3" s="2661"/>
      <c r="E3" s="2661"/>
      <c r="F3" s="2661"/>
      <c r="G3" s="2661"/>
      <c r="H3" s="2661"/>
      <c r="I3" s="2661"/>
      <c r="J3" s="2661"/>
      <c r="K3" s="2661"/>
      <c r="L3" s="1518"/>
      <c r="M3" s="1518"/>
    </row>
    <row r="4" spans="1:13" ht="11.1" customHeight="1" x14ac:dyDescent="0.2">
      <c r="B4" s="2676" t="str">
        <f>'[1]Single Audit Cover'!A4</f>
        <v>Year Ending June 30, 2016</v>
      </c>
      <c r="C4" s="2676"/>
      <c r="D4" s="2676"/>
      <c r="E4" s="2676"/>
      <c r="F4" s="2676"/>
      <c r="G4" s="2676"/>
      <c r="H4" s="2676"/>
      <c r="I4" s="2676"/>
      <c r="J4" s="2676"/>
      <c r="K4" s="2676"/>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676" t="s">
        <v>1586</v>
      </c>
      <c r="C7" s="2676"/>
      <c r="D7" s="2677"/>
      <c r="E7" s="2677"/>
      <c r="F7" s="2677"/>
      <c r="G7" s="2677"/>
      <c r="H7" s="2677"/>
      <c r="I7" s="2677"/>
      <c r="J7" s="2677"/>
      <c r="K7" s="267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4" t="s">
        <v>1953</v>
      </c>
      <c r="D10" s="1735">
        <v>1</v>
      </c>
      <c r="E10" s="1426"/>
      <c r="F10" s="1431" t="s">
        <v>1584</v>
      </c>
      <c r="G10" s="1513"/>
      <c r="H10" s="1514" t="s">
        <v>1583</v>
      </c>
      <c r="I10" s="1513" t="s">
        <v>2086</v>
      </c>
      <c r="J10" s="1512" t="s">
        <v>1582</v>
      </c>
      <c r="K10" s="1426"/>
      <c r="L10" s="1475"/>
    </row>
    <row r="11" spans="1:13" ht="13.5" customHeight="1" x14ac:dyDescent="0.2">
      <c r="B11" s="1426"/>
      <c r="C11" s="1426"/>
      <c r="D11" s="1426"/>
      <c r="E11" s="1426"/>
      <c r="F11" s="1426"/>
      <c r="G11" s="1457"/>
      <c r="H11" s="1426"/>
      <c r="I11" s="1511" t="s">
        <v>1581</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675" t="s">
        <v>2121</v>
      </c>
      <c r="C14" s="2675"/>
      <c r="D14" s="2675"/>
      <c r="E14" s="2675"/>
      <c r="F14" s="2675"/>
      <c r="G14" s="2675"/>
      <c r="H14" s="2675"/>
      <c r="I14" s="2675"/>
      <c r="J14" s="2675"/>
      <c r="K14" s="267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675" t="s">
        <v>2122</v>
      </c>
      <c r="C17" s="2675"/>
      <c r="D17" s="2675"/>
      <c r="E17" s="2675"/>
      <c r="F17" s="2675"/>
      <c r="G17" s="2675"/>
      <c r="H17" s="2675"/>
      <c r="I17" s="2675"/>
      <c r="J17" s="2675"/>
      <c r="K17" s="267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67.5" customHeight="1" x14ac:dyDescent="0.2">
      <c r="B20" s="2678" t="s">
        <v>2361</v>
      </c>
      <c r="C20" s="2678"/>
      <c r="D20" s="2675"/>
      <c r="E20" s="2675"/>
      <c r="F20" s="2675"/>
      <c r="G20" s="2675"/>
      <c r="H20" s="2675"/>
      <c r="I20" s="2675"/>
      <c r="J20" s="2675"/>
      <c r="K20" s="267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675" t="s">
        <v>2123</v>
      </c>
      <c r="C23" s="2675"/>
      <c r="D23" s="2675"/>
      <c r="E23" s="2675"/>
      <c r="F23" s="2675"/>
      <c r="G23" s="2675"/>
      <c r="H23" s="2675"/>
      <c r="I23" s="2675"/>
      <c r="J23" s="2675"/>
      <c r="K23" s="267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675" t="s">
        <v>2124</v>
      </c>
      <c r="C26" s="2675"/>
      <c r="D26" s="2675"/>
      <c r="E26" s="2675"/>
      <c r="F26" s="2675"/>
      <c r="G26" s="2675"/>
      <c r="H26" s="2675"/>
      <c r="I26" s="2675"/>
      <c r="J26" s="2675"/>
      <c r="K26" s="267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679" t="s">
        <v>2125</v>
      </c>
      <c r="C29" s="2679"/>
      <c r="D29" s="2675"/>
      <c r="E29" s="2675"/>
      <c r="F29" s="2675"/>
      <c r="G29" s="2675"/>
      <c r="H29" s="2675"/>
      <c r="I29" s="2675"/>
      <c r="J29" s="2675"/>
      <c r="K29" s="267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674" t="s">
        <v>2355</v>
      </c>
      <c r="C32" s="2674"/>
      <c r="D32" s="2675"/>
      <c r="E32" s="2675"/>
      <c r="F32" s="2675"/>
      <c r="G32" s="2675"/>
      <c r="H32" s="2675"/>
      <c r="I32" s="2675"/>
      <c r="J32" s="2675"/>
      <c r="K32" s="2675"/>
      <c r="L32" s="1475"/>
    </row>
    <row r="33" spans="2:13" s="1426" customFormat="1" ht="4.5" customHeight="1" x14ac:dyDescent="0.2">
      <c r="B33" s="1498"/>
      <c r="C33" s="1498"/>
      <c r="G33" s="1457"/>
      <c r="I33" s="1457"/>
      <c r="L33" s="1475"/>
    </row>
    <row r="34" spans="2:13" s="1426" customFormat="1" ht="11.1" customHeight="1" x14ac:dyDescent="0.2">
      <c r="B34" s="1497" t="s">
        <v>1573</v>
      </c>
      <c r="C34" s="1736"/>
      <c r="D34" s="1495"/>
      <c r="E34" s="1495"/>
      <c r="F34" s="1495"/>
      <c r="G34" s="1496"/>
      <c r="H34" s="1495"/>
      <c r="I34" s="1496"/>
      <c r="J34" s="1495"/>
      <c r="K34" s="1494"/>
      <c r="L34" s="1475"/>
    </row>
    <row r="35" spans="2:13" s="1426" customFormat="1" ht="13.5" customHeight="1" x14ac:dyDescent="0.2">
      <c r="B35" s="1490" t="s">
        <v>1572</v>
      </c>
      <c r="C35" s="1737"/>
      <c r="D35" s="1493"/>
      <c r="E35" s="1492"/>
      <c r="F35" s="1491" t="s">
        <v>1571</v>
      </c>
      <c r="G35" s="1487"/>
      <c r="H35" s="1486"/>
      <c r="I35" s="1485"/>
      <c r="J35" s="1480"/>
      <c r="K35" s="1484"/>
      <c r="L35" s="1475"/>
    </row>
    <row r="36" spans="2:13" s="1426" customFormat="1" ht="13.5" customHeight="1" x14ac:dyDescent="0.2">
      <c r="B36" s="1490" t="s">
        <v>1570</v>
      </c>
      <c r="C36" s="1737"/>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Q20" sqref="Q20"/>
    </sheetView>
  </sheetViews>
  <sheetFormatPr defaultColWidth="9.140625" defaultRowHeight="12.75" x14ac:dyDescent="0.2"/>
  <cols>
    <col min="1" max="1" width="1.5703125" style="2052" customWidth="1"/>
    <col min="2" max="2" width="21.42578125" style="2052" customWidth="1"/>
    <col min="3" max="3" width="6.140625" style="2052" customWidth="1"/>
    <col min="4" max="4" width="4.4257812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42578125" style="2052" customWidth="1"/>
    <col min="11" max="11" width="8.5703125" style="2052" customWidth="1"/>
    <col min="12" max="12" width="1.42578125" style="2052" customWidth="1"/>
    <col min="13" max="13" width="3.42578125" style="2052" customWidth="1"/>
    <col min="14" max="16384" width="9.140625" style="2052"/>
  </cols>
  <sheetData>
    <row r="1" spans="1:13" ht="11.1" customHeight="1" x14ac:dyDescent="0.2">
      <c r="B1" s="2682" t="str">
        <f>'Single Audit Cover'!A7</f>
        <v>Aurora East USD 131</v>
      </c>
      <c r="C1" s="2682"/>
      <c r="D1" s="2682"/>
      <c r="E1" s="2682"/>
      <c r="F1" s="2682"/>
      <c r="G1" s="2682"/>
      <c r="H1" s="2682"/>
      <c r="I1" s="2682"/>
      <c r="J1" s="2682"/>
      <c r="K1" s="2682"/>
      <c r="L1" s="2053"/>
      <c r="M1" s="2053"/>
    </row>
    <row r="2" spans="1:13" ht="12" customHeight="1" x14ac:dyDescent="0.2">
      <c r="B2" s="2683">
        <f>'Single Audit Cover'!E7</f>
        <v>31045131022</v>
      </c>
      <c r="C2" s="2683"/>
      <c r="D2" s="2683"/>
      <c r="E2" s="2683"/>
      <c r="F2" s="2683"/>
      <c r="G2" s="2683"/>
      <c r="H2" s="2683"/>
      <c r="I2" s="2683"/>
      <c r="J2" s="2683"/>
      <c r="K2" s="2683"/>
      <c r="L2" s="2054"/>
      <c r="M2" s="2055"/>
    </row>
    <row r="3" spans="1:13" ht="10.35" customHeight="1" x14ac:dyDescent="0.2">
      <c r="B3" s="2684" t="s">
        <v>1566</v>
      </c>
      <c r="C3" s="2684"/>
      <c r="D3" s="2684"/>
      <c r="E3" s="2684"/>
      <c r="F3" s="2684"/>
      <c r="G3" s="2684"/>
      <c r="H3" s="2684"/>
      <c r="I3" s="2684"/>
      <c r="J3" s="2684"/>
      <c r="K3" s="2684"/>
      <c r="L3" s="2056"/>
      <c r="M3" s="2056"/>
    </row>
    <row r="4" spans="1:13" ht="11.1" customHeight="1" x14ac:dyDescent="0.2">
      <c r="B4" s="2685" t="str">
        <f>'[1]Single Audit Cover'!A4</f>
        <v>Year Ending June 30, 2016</v>
      </c>
      <c r="C4" s="2685"/>
      <c r="D4" s="2685"/>
      <c r="E4" s="2685"/>
      <c r="F4" s="2685"/>
      <c r="G4" s="2685"/>
      <c r="H4" s="2685"/>
      <c r="I4" s="2685"/>
      <c r="J4" s="2685"/>
      <c r="K4" s="2685"/>
      <c r="L4" s="2057"/>
      <c r="M4" s="2057"/>
    </row>
    <row r="5" spans="1:13" ht="7.5" customHeight="1" x14ac:dyDescent="0.2">
      <c r="B5" s="2058" t="s">
        <v>1389</v>
      </c>
      <c r="C5" s="2058"/>
    </row>
    <row r="6" spans="1:13" ht="7.5" customHeight="1" x14ac:dyDescent="0.2">
      <c r="B6" s="2060"/>
      <c r="C6" s="2060"/>
      <c r="D6" s="2061"/>
      <c r="E6" s="2061"/>
      <c r="F6" s="2061"/>
      <c r="G6" s="2062"/>
      <c r="H6" s="2061"/>
      <c r="I6" s="2062"/>
      <c r="J6" s="2061"/>
      <c r="K6" s="2061"/>
      <c r="L6" s="2063"/>
    </row>
    <row r="7" spans="1:13" ht="12.75" customHeight="1" x14ac:dyDescent="0.2">
      <c r="A7" s="2064"/>
      <c r="B7" s="2685" t="s">
        <v>1586</v>
      </c>
      <c r="C7" s="2685"/>
      <c r="D7" s="2686"/>
      <c r="E7" s="2686"/>
      <c r="F7" s="2686"/>
      <c r="G7" s="2686"/>
      <c r="H7" s="2686"/>
      <c r="I7" s="2686"/>
      <c r="J7" s="2686"/>
      <c r="K7" s="2686"/>
      <c r="L7" s="2065"/>
    </row>
    <row r="8" spans="1:13" ht="7.5" customHeight="1" x14ac:dyDescent="0.2">
      <c r="B8" s="2063"/>
      <c r="C8" s="2063"/>
      <c r="D8" s="2063"/>
      <c r="E8" s="2063"/>
      <c r="F8" s="2063"/>
      <c r="G8" s="2066"/>
      <c r="H8" s="2063"/>
      <c r="I8" s="2066"/>
      <c r="J8" s="2063"/>
      <c r="K8" s="2063"/>
      <c r="L8" s="2063"/>
    </row>
    <row r="9" spans="1:13" ht="9.6" customHeight="1" x14ac:dyDescent="0.2">
      <c r="B9" s="2061"/>
      <c r="C9" s="2061"/>
      <c r="D9" s="2061"/>
      <c r="E9" s="2061"/>
      <c r="F9" s="2061"/>
      <c r="G9" s="2062"/>
      <c r="H9" s="2061"/>
      <c r="I9" s="2062"/>
      <c r="J9" s="2061"/>
      <c r="K9" s="2061"/>
      <c r="L9" s="2063"/>
    </row>
    <row r="10" spans="1:13" ht="16.5" customHeight="1" x14ac:dyDescent="0.2">
      <c r="B10" s="2067" t="s">
        <v>1585</v>
      </c>
      <c r="C10" s="2068" t="s">
        <v>1953</v>
      </c>
      <c r="D10" s="2069">
        <v>2</v>
      </c>
      <c r="E10" s="2063"/>
      <c r="F10" s="2070" t="s">
        <v>1584</v>
      </c>
      <c r="G10" s="2071"/>
      <c r="H10" s="2072" t="s">
        <v>1583</v>
      </c>
      <c r="I10" s="2071" t="s">
        <v>2086</v>
      </c>
      <c r="J10" s="2073" t="s">
        <v>1582</v>
      </c>
      <c r="K10" s="2063"/>
      <c r="L10" s="2063"/>
    </row>
    <row r="11" spans="1:13" ht="13.5" customHeight="1" x14ac:dyDescent="0.2">
      <c r="B11" s="2063"/>
      <c r="C11" s="2063"/>
      <c r="D11" s="2063"/>
      <c r="E11" s="2063"/>
      <c r="F11" s="2063"/>
      <c r="G11" s="2066"/>
      <c r="H11" s="2063"/>
      <c r="I11" s="2074" t="s">
        <v>1581</v>
      </c>
      <c r="J11" s="2063"/>
      <c r="K11" s="2075">
        <v>2015</v>
      </c>
      <c r="L11" s="2063"/>
    </row>
    <row r="12" spans="1:13" ht="13.5" customHeight="1" x14ac:dyDescent="0.2">
      <c r="B12" s="2076"/>
      <c r="C12" s="2076"/>
      <c r="D12" s="2063"/>
      <c r="E12" s="2063"/>
      <c r="F12" s="2063"/>
      <c r="G12" s="2066"/>
      <c r="H12" s="2063"/>
      <c r="I12" s="2066"/>
      <c r="J12" s="2063"/>
      <c r="L12" s="2063"/>
    </row>
    <row r="13" spans="1:13" s="2064" customFormat="1" ht="13.5" customHeight="1" x14ac:dyDescent="0.2">
      <c r="B13" s="2077" t="s">
        <v>1580</v>
      </c>
      <c r="C13" s="2077"/>
      <c r="D13" s="2078"/>
      <c r="E13" s="2078"/>
      <c r="F13" s="2078"/>
      <c r="G13" s="2079"/>
      <c r="H13" s="2078"/>
      <c r="I13" s="2079"/>
      <c r="J13" s="2078"/>
      <c r="K13" s="2078"/>
      <c r="L13" s="2080"/>
    </row>
    <row r="14" spans="1:13" ht="45.75" customHeight="1" x14ac:dyDescent="0.2">
      <c r="B14" s="2681" t="s">
        <v>2126</v>
      </c>
      <c r="C14" s="2681"/>
      <c r="D14" s="2681"/>
      <c r="E14" s="2681"/>
      <c r="F14" s="2681"/>
      <c r="G14" s="2681"/>
      <c r="H14" s="2681"/>
      <c r="I14" s="2681"/>
      <c r="J14" s="2681"/>
      <c r="K14" s="2681"/>
      <c r="L14" s="2081"/>
    </row>
    <row r="15" spans="1:13" ht="4.5" customHeight="1" x14ac:dyDescent="0.2">
      <c r="B15" s="2082"/>
      <c r="C15" s="2082"/>
      <c r="D15" s="2083"/>
      <c r="E15" s="2083"/>
      <c r="F15" s="2083"/>
      <c r="H15" s="2083"/>
      <c r="J15" s="2083"/>
      <c r="K15" s="2083"/>
      <c r="L15" s="2081"/>
    </row>
    <row r="16" spans="1:13" s="2064" customFormat="1" ht="13.5" customHeight="1" x14ac:dyDescent="0.2">
      <c r="B16" s="2077" t="s">
        <v>1579</v>
      </c>
      <c r="C16" s="2077"/>
      <c r="D16" s="2078"/>
      <c r="E16" s="2078"/>
      <c r="F16" s="2078"/>
      <c r="G16" s="2079"/>
      <c r="H16" s="2078"/>
      <c r="I16" s="2079"/>
      <c r="J16" s="2078"/>
      <c r="K16" s="2078"/>
      <c r="L16" s="2080"/>
    </row>
    <row r="17" spans="2:12" ht="45.75" customHeight="1" x14ac:dyDescent="0.2">
      <c r="B17" s="2681" t="s">
        <v>2127</v>
      </c>
      <c r="C17" s="2681"/>
      <c r="D17" s="2681"/>
      <c r="E17" s="2681"/>
      <c r="F17" s="2681"/>
      <c r="G17" s="2681"/>
      <c r="H17" s="2681"/>
      <c r="I17" s="2681"/>
      <c r="J17" s="2681"/>
      <c r="K17" s="2681"/>
      <c r="L17" s="2063"/>
    </row>
    <row r="18" spans="2:12" ht="4.5" customHeight="1" x14ac:dyDescent="0.2">
      <c r="B18" s="2082"/>
      <c r="C18" s="2082"/>
      <c r="L18" s="2063"/>
    </row>
    <row r="19" spans="2:12" s="2064" customFormat="1" ht="13.5" customHeight="1" x14ac:dyDescent="0.2">
      <c r="B19" s="2077" t="s">
        <v>1578</v>
      </c>
      <c r="C19" s="2077"/>
      <c r="D19" s="2078"/>
      <c r="E19" s="2078"/>
      <c r="F19" s="2078"/>
      <c r="G19" s="2079"/>
      <c r="H19" s="2078"/>
      <c r="I19" s="2079"/>
      <c r="J19" s="2078"/>
      <c r="K19" s="2078"/>
      <c r="L19" s="2080"/>
    </row>
    <row r="20" spans="2:12" ht="52.5" customHeight="1" x14ac:dyDescent="0.2">
      <c r="B20" s="2687" t="s">
        <v>2130</v>
      </c>
      <c r="C20" s="2687"/>
      <c r="D20" s="2681"/>
      <c r="E20" s="2681"/>
      <c r="F20" s="2681"/>
      <c r="G20" s="2681"/>
      <c r="H20" s="2681"/>
      <c r="I20" s="2681"/>
      <c r="J20" s="2681"/>
      <c r="K20" s="2681"/>
      <c r="L20" s="2063"/>
    </row>
    <row r="21" spans="2:12" ht="4.5" customHeight="1" x14ac:dyDescent="0.2">
      <c r="B21" s="2084"/>
      <c r="C21" s="2084"/>
      <c r="L21" s="2063"/>
    </row>
    <row r="22" spans="2:12" ht="13.5" customHeight="1" x14ac:dyDescent="0.2">
      <c r="B22" s="2077" t="s">
        <v>1577</v>
      </c>
      <c r="C22" s="2077"/>
      <c r="D22" s="2061"/>
      <c r="E22" s="2061"/>
      <c r="F22" s="2061"/>
      <c r="G22" s="2062"/>
      <c r="H22" s="2061"/>
      <c r="I22" s="2062"/>
      <c r="J22" s="2061"/>
      <c r="K22" s="2061"/>
      <c r="L22" s="2063"/>
    </row>
    <row r="23" spans="2:12" ht="54" customHeight="1" x14ac:dyDescent="0.2">
      <c r="B23" s="2681" t="s">
        <v>2128</v>
      </c>
      <c r="C23" s="2681"/>
      <c r="D23" s="2681"/>
      <c r="E23" s="2681"/>
      <c r="F23" s="2681"/>
      <c r="G23" s="2681"/>
      <c r="H23" s="2681"/>
      <c r="I23" s="2681"/>
      <c r="J23" s="2681"/>
      <c r="K23" s="2681"/>
      <c r="L23" s="2063"/>
    </row>
    <row r="24" spans="2:12" ht="4.5" customHeight="1" x14ac:dyDescent="0.2">
      <c r="B24" s="2082"/>
      <c r="C24" s="2082"/>
      <c r="L24" s="2063"/>
    </row>
    <row r="25" spans="2:12" ht="13.5" customHeight="1" x14ac:dyDescent="0.2">
      <c r="B25" s="2077" t="s">
        <v>1576</v>
      </c>
      <c r="C25" s="2077"/>
      <c r="D25" s="2061"/>
      <c r="E25" s="2061"/>
      <c r="F25" s="2061"/>
      <c r="G25" s="2062"/>
      <c r="H25" s="2061"/>
      <c r="I25" s="2062"/>
      <c r="J25" s="2061"/>
      <c r="K25" s="2061"/>
      <c r="L25" s="2063"/>
    </row>
    <row r="26" spans="2:12" ht="29.25" customHeight="1" x14ac:dyDescent="0.2">
      <c r="B26" s="2681" t="s">
        <v>2124</v>
      </c>
      <c r="C26" s="2681"/>
      <c r="D26" s="2681"/>
      <c r="E26" s="2681"/>
      <c r="F26" s="2681"/>
      <c r="G26" s="2681"/>
      <c r="H26" s="2681"/>
      <c r="I26" s="2681"/>
      <c r="J26" s="2681"/>
      <c r="K26" s="2681"/>
      <c r="L26" s="2063"/>
    </row>
    <row r="27" spans="2:12" ht="4.5" customHeight="1" x14ac:dyDescent="0.2">
      <c r="B27" s="2082"/>
      <c r="C27" s="2082"/>
      <c r="L27" s="2063"/>
    </row>
    <row r="28" spans="2:12" ht="13.5" customHeight="1" x14ac:dyDescent="0.2">
      <c r="B28" s="2085" t="s">
        <v>1575</v>
      </c>
      <c r="C28" s="2085"/>
      <c r="D28" s="2061"/>
      <c r="E28" s="2061"/>
      <c r="F28" s="2061"/>
      <c r="G28" s="2062"/>
      <c r="H28" s="2061"/>
      <c r="I28" s="2062"/>
      <c r="J28" s="2061"/>
      <c r="K28" s="2061"/>
      <c r="L28" s="2063"/>
    </row>
    <row r="29" spans="2:12" ht="45.75" customHeight="1" x14ac:dyDescent="0.2">
      <c r="B29" s="2688" t="s">
        <v>2129</v>
      </c>
      <c r="C29" s="2688"/>
      <c r="D29" s="2681"/>
      <c r="E29" s="2681"/>
      <c r="F29" s="2681"/>
      <c r="G29" s="2681"/>
      <c r="H29" s="2681"/>
      <c r="I29" s="2681"/>
      <c r="J29" s="2681"/>
      <c r="K29" s="2681"/>
      <c r="L29" s="2063"/>
    </row>
    <row r="30" spans="2:12" ht="4.5" customHeight="1" x14ac:dyDescent="0.2">
      <c r="B30" s="2086"/>
      <c r="C30" s="2086"/>
      <c r="D30" s="2063"/>
      <c r="E30" s="2063"/>
      <c r="F30" s="2063"/>
      <c r="G30" s="2066"/>
      <c r="H30" s="2063"/>
      <c r="I30" s="2066"/>
      <c r="J30" s="2063"/>
      <c r="K30" s="2063"/>
      <c r="L30" s="2063"/>
    </row>
    <row r="31" spans="2:12" s="2063" customFormat="1" ht="13.5" customHeight="1" x14ac:dyDescent="0.2">
      <c r="B31" s="2087" t="s">
        <v>1574</v>
      </c>
      <c r="C31" s="2087"/>
      <c r="D31" s="2060"/>
      <c r="E31" s="2061"/>
      <c r="F31" s="2061"/>
      <c r="G31" s="2062"/>
      <c r="H31" s="2061"/>
      <c r="I31" s="2062"/>
      <c r="J31" s="2061"/>
      <c r="K31" s="2061"/>
    </row>
    <row r="32" spans="2:12" s="2063" customFormat="1" ht="45.75" customHeight="1" x14ac:dyDescent="0.2">
      <c r="B32" s="2680" t="s">
        <v>2131</v>
      </c>
      <c r="C32" s="2680"/>
      <c r="D32" s="2681"/>
      <c r="E32" s="2681"/>
      <c r="F32" s="2681"/>
      <c r="G32" s="2681"/>
      <c r="H32" s="2681"/>
      <c r="I32" s="2681"/>
      <c r="J32" s="2681"/>
      <c r="K32" s="2681"/>
    </row>
    <row r="33" spans="2:13" s="2063" customFormat="1" ht="4.5" customHeight="1" x14ac:dyDescent="0.2">
      <c r="B33" s="2088"/>
      <c r="C33" s="2088"/>
      <c r="G33" s="2066"/>
      <c r="I33" s="2066"/>
    </row>
    <row r="34" spans="2:13" s="2063" customFormat="1" ht="11.1" customHeight="1" x14ac:dyDescent="0.2">
      <c r="B34" s="2089" t="s">
        <v>1573</v>
      </c>
      <c r="C34" s="2090"/>
      <c r="D34" s="2061"/>
      <c r="E34" s="2061"/>
      <c r="F34" s="2061"/>
      <c r="G34" s="2062"/>
      <c r="H34" s="2061"/>
      <c r="I34" s="2062"/>
      <c r="J34" s="2061"/>
      <c r="K34" s="2091"/>
    </row>
    <row r="35" spans="2:13" s="2063" customFormat="1" ht="13.5" customHeight="1" x14ac:dyDescent="0.2">
      <c r="B35" s="2092" t="s">
        <v>1572</v>
      </c>
      <c r="C35" s="2093"/>
      <c r="D35" s="2094"/>
      <c r="E35" s="2095"/>
      <c r="F35" s="2074" t="s">
        <v>1571</v>
      </c>
      <c r="G35" s="2096"/>
      <c r="I35" s="2066"/>
      <c r="J35" s="2097"/>
      <c r="K35" s="2098"/>
    </row>
    <row r="36" spans="2:13" s="2063" customFormat="1" ht="13.5" customHeight="1" x14ac:dyDescent="0.2">
      <c r="B36" s="2092" t="s">
        <v>1570</v>
      </c>
      <c r="C36" s="2093"/>
      <c r="D36" s="2099"/>
      <c r="F36" s="2100" t="s">
        <v>1569</v>
      </c>
      <c r="G36" s="2096"/>
      <c r="I36" s="2066"/>
      <c r="J36" s="2097"/>
      <c r="K36" s="2098"/>
      <c r="M36" s="2101"/>
    </row>
    <row r="37" spans="2:13" s="2063" customFormat="1" ht="11.45" customHeight="1" x14ac:dyDescent="0.2">
      <c r="B37" s="2102"/>
      <c r="C37" s="2097"/>
      <c r="D37" s="2097"/>
      <c r="E37" s="2097"/>
      <c r="F37" s="2097"/>
      <c r="G37" s="2103"/>
      <c r="H37" s="2097"/>
      <c r="I37" s="2103"/>
      <c r="J37" s="2097"/>
      <c r="K37" s="2104"/>
    </row>
    <row r="38" spans="2:13" s="2063" customFormat="1" ht="8.25" customHeight="1" thickBot="1" x14ac:dyDescent="0.25">
      <c r="G38" s="2066"/>
      <c r="I38" s="2066"/>
    </row>
    <row r="39" spans="2:13" ht="11.85" customHeight="1" x14ac:dyDescent="0.2">
      <c r="B39" s="2105" t="s">
        <v>1830</v>
      </c>
      <c r="C39" s="2105"/>
      <c r="D39" s="2106"/>
      <c r="E39" s="2106"/>
      <c r="F39" s="2106"/>
      <c r="L39" s="2063"/>
    </row>
    <row r="40" spans="2:13" ht="9.6" customHeight="1" x14ac:dyDescent="0.2">
      <c r="B40" s="2107" t="s">
        <v>2019</v>
      </c>
      <c r="C40" s="2107"/>
      <c r="L40" s="2063"/>
    </row>
    <row r="41" spans="2:13" ht="9.6" customHeight="1" x14ac:dyDescent="0.2">
      <c r="B41" s="2107" t="s">
        <v>2020</v>
      </c>
      <c r="C41" s="2107"/>
    </row>
    <row r="42" spans="2:13" ht="11.85" customHeight="1" x14ac:dyDescent="0.2">
      <c r="B42" s="2108" t="s">
        <v>1568</v>
      </c>
      <c r="C42" s="2108"/>
    </row>
    <row r="43" spans="2:13" ht="9.6" customHeight="1" x14ac:dyDescent="0.2">
      <c r="B43" s="2107" t="s">
        <v>1567</v>
      </c>
      <c r="C43" s="2107"/>
      <c r="M43" s="2109"/>
    </row>
    <row r="44" spans="2:13" ht="12.6" customHeight="1" x14ac:dyDescent="0.2">
      <c r="B44" s="2108" t="s">
        <v>2078</v>
      </c>
      <c r="C44" s="2108"/>
      <c r="M44" s="2109"/>
    </row>
    <row r="45" spans="2:13" ht="9.6" customHeight="1" x14ac:dyDescent="0.2">
      <c r="B45" s="2107"/>
      <c r="C45" s="2107"/>
      <c r="M45" s="210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45" right="0.45" top="0.75" bottom="0.75" header="0.3" footer="0.3"/>
  <pageSetup scale="9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32" workbookViewId="0">
      <selection activeCell="A45" sqref="A1:K45"/>
    </sheetView>
  </sheetViews>
  <sheetFormatPr defaultColWidth="9.140625" defaultRowHeight="12.75" x14ac:dyDescent="0.2"/>
  <cols>
    <col min="1" max="1" width="1.5703125" style="2052" customWidth="1"/>
    <col min="2" max="2" width="21.42578125" style="2052" customWidth="1"/>
    <col min="3" max="3" width="6.140625" style="2052" customWidth="1"/>
    <col min="4" max="4" width="4.4257812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42578125" style="2052" customWidth="1"/>
    <col min="11" max="11" width="8.5703125" style="2052" customWidth="1"/>
    <col min="12" max="12" width="1.42578125" style="2052" customWidth="1"/>
    <col min="13" max="13" width="3.42578125" style="2052" customWidth="1"/>
    <col min="14" max="16384" width="9.140625" style="2052"/>
  </cols>
  <sheetData>
    <row r="1" spans="1:13" ht="11.1" customHeight="1" x14ac:dyDescent="0.2">
      <c r="B1" s="2682" t="str">
        <f>'Single Audit Cover'!A7</f>
        <v>Aurora East USD 131</v>
      </c>
      <c r="C1" s="2682"/>
      <c r="D1" s="2682"/>
      <c r="E1" s="2682"/>
      <c r="F1" s="2682"/>
      <c r="G1" s="2682"/>
      <c r="H1" s="2682"/>
      <c r="I1" s="2682"/>
      <c r="J1" s="2682"/>
      <c r="K1" s="2682"/>
      <c r="L1" s="2053"/>
      <c r="M1" s="2053"/>
    </row>
    <row r="2" spans="1:13" ht="12" customHeight="1" x14ac:dyDescent="0.2">
      <c r="B2" s="2683">
        <f>'Single Audit Cover'!E7</f>
        <v>31045131022</v>
      </c>
      <c r="C2" s="2683"/>
      <c r="D2" s="2683"/>
      <c r="E2" s="2683"/>
      <c r="F2" s="2683"/>
      <c r="G2" s="2683"/>
      <c r="H2" s="2683"/>
      <c r="I2" s="2683"/>
      <c r="J2" s="2683"/>
      <c r="K2" s="2683"/>
      <c r="L2" s="2054"/>
      <c r="M2" s="2055"/>
    </row>
    <row r="3" spans="1:13" ht="10.35" customHeight="1" x14ac:dyDescent="0.2">
      <c r="B3" s="2684" t="s">
        <v>1566</v>
      </c>
      <c r="C3" s="2684"/>
      <c r="D3" s="2684"/>
      <c r="E3" s="2684"/>
      <c r="F3" s="2684"/>
      <c r="G3" s="2684"/>
      <c r="H3" s="2684"/>
      <c r="I3" s="2684"/>
      <c r="J3" s="2684"/>
      <c r="K3" s="2684"/>
      <c r="L3" s="2056"/>
      <c r="M3" s="2056"/>
    </row>
    <row r="4" spans="1:13" ht="11.1" customHeight="1" x14ac:dyDescent="0.2">
      <c r="B4" s="2685" t="str">
        <f>'[1]Single Audit Cover'!A4</f>
        <v>Year Ending June 30, 2016</v>
      </c>
      <c r="C4" s="2685"/>
      <c r="D4" s="2685"/>
      <c r="E4" s="2685"/>
      <c r="F4" s="2685"/>
      <c r="G4" s="2685"/>
      <c r="H4" s="2685"/>
      <c r="I4" s="2685"/>
      <c r="J4" s="2685"/>
      <c r="K4" s="2685"/>
      <c r="L4" s="2057"/>
      <c r="M4" s="2057"/>
    </row>
    <row r="5" spans="1:13" ht="7.5" customHeight="1" x14ac:dyDescent="0.2">
      <c r="B5" s="2058" t="s">
        <v>1389</v>
      </c>
      <c r="C5" s="2058"/>
    </row>
    <row r="6" spans="1:13" ht="7.5" customHeight="1" x14ac:dyDescent="0.2">
      <c r="B6" s="2060"/>
      <c r="C6" s="2060"/>
      <c r="D6" s="2061"/>
      <c r="E6" s="2061"/>
      <c r="F6" s="2061"/>
      <c r="G6" s="2062"/>
      <c r="H6" s="2061"/>
      <c r="I6" s="2062"/>
      <c r="J6" s="2061"/>
      <c r="K6" s="2061"/>
      <c r="L6" s="2063"/>
    </row>
    <row r="7" spans="1:13" ht="12.75" customHeight="1" x14ac:dyDescent="0.2">
      <c r="A7" s="2064"/>
      <c r="B7" s="2685" t="s">
        <v>1586</v>
      </c>
      <c r="C7" s="2685"/>
      <c r="D7" s="2686"/>
      <c r="E7" s="2686"/>
      <c r="F7" s="2686"/>
      <c r="G7" s="2686"/>
      <c r="H7" s="2686"/>
      <c r="I7" s="2686"/>
      <c r="J7" s="2686"/>
      <c r="K7" s="2686"/>
      <c r="L7" s="2065"/>
    </row>
    <row r="8" spans="1:13" ht="7.5" customHeight="1" x14ac:dyDescent="0.2">
      <c r="B8" s="2063"/>
      <c r="C8" s="2063"/>
      <c r="D8" s="2063"/>
      <c r="E8" s="2063"/>
      <c r="F8" s="2063"/>
      <c r="G8" s="2066"/>
      <c r="H8" s="2063"/>
      <c r="I8" s="2066"/>
      <c r="J8" s="2063"/>
      <c r="K8" s="2063"/>
      <c r="L8" s="2063"/>
    </row>
    <row r="9" spans="1:13" ht="9.6" customHeight="1" x14ac:dyDescent="0.2">
      <c r="B9" s="2061"/>
      <c r="C9" s="2061"/>
      <c r="D9" s="2061"/>
      <c r="E9" s="2061"/>
      <c r="F9" s="2061"/>
      <c r="G9" s="2062"/>
      <c r="H9" s="2061"/>
      <c r="I9" s="2062"/>
      <c r="J9" s="2061"/>
      <c r="K9" s="2061"/>
      <c r="L9" s="2063"/>
    </row>
    <row r="10" spans="1:13" ht="16.5" customHeight="1" x14ac:dyDescent="0.2">
      <c r="B10" s="2067" t="s">
        <v>1585</v>
      </c>
      <c r="C10" s="2068" t="s">
        <v>1953</v>
      </c>
      <c r="D10" s="2069">
        <v>3</v>
      </c>
      <c r="E10" s="2063"/>
      <c r="F10" s="2070" t="s">
        <v>1584</v>
      </c>
      <c r="G10" s="2071"/>
      <c r="H10" s="2072" t="s">
        <v>1583</v>
      </c>
      <c r="I10" s="2071" t="s">
        <v>2086</v>
      </c>
      <c r="J10" s="2073" t="s">
        <v>1582</v>
      </c>
      <c r="K10" s="2063"/>
      <c r="L10" s="2063"/>
    </row>
    <row r="11" spans="1:13" ht="13.5" customHeight="1" x14ac:dyDescent="0.2">
      <c r="B11" s="2063"/>
      <c r="C11" s="2063"/>
      <c r="D11" s="2063"/>
      <c r="E11" s="2063"/>
      <c r="F11" s="2063"/>
      <c r="G11" s="2066"/>
      <c r="H11" s="2063"/>
      <c r="I11" s="2074" t="s">
        <v>1581</v>
      </c>
      <c r="J11" s="2063"/>
      <c r="K11" s="2075">
        <v>2015</v>
      </c>
      <c r="L11" s="2063"/>
    </row>
    <row r="12" spans="1:13" ht="13.5" customHeight="1" x14ac:dyDescent="0.2">
      <c r="B12" s="2076"/>
      <c r="C12" s="2076"/>
      <c r="D12" s="2063"/>
      <c r="E12" s="2063"/>
      <c r="F12" s="2063"/>
      <c r="G12" s="2066"/>
      <c r="H12" s="2063"/>
      <c r="I12" s="2066"/>
      <c r="J12" s="2063"/>
      <c r="L12" s="2063"/>
    </row>
    <row r="13" spans="1:13" s="2064" customFormat="1" ht="13.5" customHeight="1" x14ac:dyDescent="0.2">
      <c r="B13" s="2077" t="s">
        <v>1580</v>
      </c>
      <c r="C13" s="2077"/>
      <c r="D13" s="2078"/>
      <c r="E13" s="2078"/>
      <c r="F13" s="2078"/>
      <c r="G13" s="2079"/>
      <c r="H13" s="2078"/>
      <c r="I13" s="2079"/>
      <c r="J13" s="2078"/>
      <c r="K13" s="2078"/>
      <c r="L13" s="2080"/>
    </row>
    <row r="14" spans="1:13" ht="45.75" customHeight="1" x14ac:dyDescent="0.2">
      <c r="B14" s="2681" t="s">
        <v>2132</v>
      </c>
      <c r="C14" s="2681"/>
      <c r="D14" s="2681"/>
      <c r="E14" s="2681"/>
      <c r="F14" s="2681"/>
      <c r="G14" s="2681"/>
      <c r="H14" s="2681"/>
      <c r="I14" s="2681"/>
      <c r="J14" s="2681"/>
      <c r="K14" s="2681"/>
      <c r="L14" s="2081"/>
    </row>
    <row r="15" spans="1:13" ht="4.5" customHeight="1" x14ac:dyDescent="0.2">
      <c r="B15" s="2082"/>
      <c r="C15" s="2082"/>
      <c r="D15" s="2083"/>
      <c r="E15" s="2083"/>
      <c r="F15" s="2083"/>
      <c r="H15" s="2083"/>
      <c r="J15" s="2083"/>
      <c r="K15" s="2083"/>
      <c r="L15" s="2081"/>
    </row>
    <row r="16" spans="1:13" s="2064" customFormat="1" ht="13.5" customHeight="1" x14ac:dyDescent="0.2">
      <c r="B16" s="2077" t="s">
        <v>1579</v>
      </c>
      <c r="C16" s="2077"/>
      <c r="D16" s="2078"/>
      <c r="E16" s="2078"/>
      <c r="F16" s="2078"/>
      <c r="G16" s="2079"/>
      <c r="H16" s="2078"/>
      <c r="I16" s="2079"/>
      <c r="J16" s="2078"/>
      <c r="K16" s="2078"/>
      <c r="L16" s="2080"/>
    </row>
    <row r="17" spans="2:12" ht="45.75" customHeight="1" x14ac:dyDescent="0.2">
      <c r="B17" s="2681" t="s">
        <v>2133</v>
      </c>
      <c r="C17" s="2681"/>
      <c r="D17" s="2681"/>
      <c r="E17" s="2681"/>
      <c r="F17" s="2681"/>
      <c r="G17" s="2681"/>
      <c r="H17" s="2681"/>
      <c r="I17" s="2681"/>
      <c r="J17" s="2681"/>
      <c r="K17" s="2681"/>
      <c r="L17" s="2063"/>
    </row>
    <row r="18" spans="2:12" ht="4.5" customHeight="1" x14ac:dyDescent="0.2">
      <c r="B18" s="2082"/>
      <c r="C18" s="2082"/>
      <c r="L18" s="2063"/>
    </row>
    <row r="19" spans="2:12" s="2064" customFormat="1" ht="13.5" customHeight="1" x14ac:dyDescent="0.2">
      <c r="B19" s="2077" t="s">
        <v>1578</v>
      </c>
      <c r="C19" s="2077"/>
      <c r="D19" s="2078"/>
      <c r="E19" s="2078"/>
      <c r="F19" s="2078"/>
      <c r="G19" s="2079"/>
      <c r="H19" s="2078"/>
      <c r="I19" s="2079"/>
      <c r="J19" s="2078"/>
      <c r="K19" s="2078"/>
      <c r="L19" s="2080"/>
    </row>
    <row r="20" spans="2:12" ht="45.75" customHeight="1" x14ac:dyDescent="0.2">
      <c r="B20" s="2687" t="s">
        <v>2134</v>
      </c>
      <c r="C20" s="2687"/>
      <c r="D20" s="2681"/>
      <c r="E20" s="2681"/>
      <c r="F20" s="2681"/>
      <c r="G20" s="2681"/>
      <c r="H20" s="2681"/>
      <c r="I20" s="2681"/>
      <c r="J20" s="2681"/>
      <c r="K20" s="2681"/>
      <c r="L20" s="2063"/>
    </row>
    <row r="21" spans="2:12" ht="4.5" customHeight="1" x14ac:dyDescent="0.2">
      <c r="B21" s="2084"/>
      <c r="C21" s="2084"/>
      <c r="L21" s="2063"/>
    </row>
    <row r="22" spans="2:12" ht="13.5" customHeight="1" x14ac:dyDescent="0.2">
      <c r="B22" s="2077" t="s">
        <v>1577</v>
      </c>
      <c r="C22" s="2077"/>
      <c r="D22" s="2061"/>
      <c r="E22" s="2061"/>
      <c r="F22" s="2061"/>
      <c r="G22" s="2062"/>
      <c r="H22" s="2061"/>
      <c r="I22" s="2062"/>
      <c r="J22" s="2061"/>
      <c r="K22" s="2061"/>
      <c r="L22" s="2063"/>
    </row>
    <row r="23" spans="2:12" ht="45" customHeight="1" x14ac:dyDescent="0.2">
      <c r="B23" s="2681" t="s">
        <v>2135</v>
      </c>
      <c r="C23" s="2681"/>
      <c r="D23" s="2681"/>
      <c r="E23" s="2681"/>
      <c r="F23" s="2681"/>
      <c r="G23" s="2681"/>
      <c r="H23" s="2681"/>
      <c r="I23" s="2681"/>
      <c r="J23" s="2681"/>
      <c r="K23" s="2681"/>
      <c r="L23" s="2063"/>
    </row>
    <row r="24" spans="2:12" ht="4.5" customHeight="1" x14ac:dyDescent="0.2">
      <c r="B24" s="2082"/>
      <c r="C24" s="2082"/>
      <c r="L24" s="2063"/>
    </row>
    <row r="25" spans="2:12" ht="13.5" customHeight="1" x14ac:dyDescent="0.2">
      <c r="B25" s="2077" t="s">
        <v>1576</v>
      </c>
      <c r="C25" s="2077"/>
      <c r="D25" s="2061"/>
      <c r="E25" s="2061"/>
      <c r="F25" s="2061"/>
      <c r="G25" s="2062"/>
      <c r="H25" s="2061"/>
      <c r="I25" s="2062"/>
      <c r="J25" s="2061"/>
      <c r="K25" s="2061"/>
      <c r="L25" s="2063"/>
    </row>
    <row r="26" spans="2:12" ht="45.75" customHeight="1" x14ac:dyDescent="0.2">
      <c r="B26" s="2681" t="s">
        <v>2136</v>
      </c>
      <c r="C26" s="2681"/>
      <c r="D26" s="2681"/>
      <c r="E26" s="2681"/>
      <c r="F26" s="2681"/>
      <c r="G26" s="2681"/>
      <c r="H26" s="2681"/>
      <c r="I26" s="2681"/>
      <c r="J26" s="2681"/>
      <c r="K26" s="2681"/>
      <c r="L26" s="2063"/>
    </row>
    <row r="27" spans="2:12" ht="4.5" customHeight="1" x14ac:dyDescent="0.2">
      <c r="B27" s="2082"/>
      <c r="C27" s="2082"/>
      <c r="L27" s="2063"/>
    </row>
    <row r="28" spans="2:12" ht="13.5" customHeight="1" x14ac:dyDescent="0.2">
      <c r="B28" s="2085" t="s">
        <v>1575</v>
      </c>
      <c r="C28" s="2085"/>
      <c r="D28" s="2061"/>
      <c r="E28" s="2061"/>
      <c r="F28" s="2061"/>
      <c r="G28" s="2062"/>
      <c r="H28" s="2061"/>
      <c r="I28" s="2062"/>
      <c r="J28" s="2061"/>
      <c r="K28" s="2061"/>
      <c r="L28" s="2063"/>
    </row>
    <row r="29" spans="2:12" ht="56.25" customHeight="1" x14ac:dyDescent="0.2">
      <c r="B29" s="2688" t="s">
        <v>2137</v>
      </c>
      <c r="C29" s="2688"/>
      <c r="D29" s="2681"/>
      <c r="E29" s="2681"/>
      <c r="F29" s="2681"/>
      <c r="G29" s="2681"/>
      <c r="H29" s="2681"/>
      <c r="I29" s="2681"/>
      <c r="J29" s="2681"/>
      <c r="K29" s="2681"/>
      <c r="L29" s="2063"/>
    </row>
    <row r="30" spans="2:12" ht="4.5" customHeight="1" x14ac:dyDescent="0.2">
      <c r="B30" s="2086"/>
      <c r="C30" s="2086"/>
      <c r="D30" s="2063"/>
      <c r="E30" s="2063"/>
      <c r="F30" s="2063"/>
      <c r="G30" s="2066"/>
      <c r="H30" s="2063"/>
      <c r="I30" s="2066"/>
      <c r="J30" s="2063"/>
      <c r="K30" s="2063"/>
      <c r="L30" s="2063"/>
    </row>
    <row r="31" spans="2:12" s="2063" customFormat="1" ht="13.5" customHeight="1" x14ac:dyDescent="0.2">
      <c r="B31" s="2087" t="s">
        <v>1574</v>
      </c>
      <c r="C31" s="2087"/>
      <c r="D31" s="2060"/>
      <c r="E31" s="2061"/>
      <c r="F31" s="2061"/>
      <c r="G31" s="2062"/>
      <c r="H31" s="2061"/>
      <c r="I31" s="2062"/>
      <c r="J31" s="2061"/>
      <c r="K31" s="2061"/>
    </row>
    <row r="32" spans="2:12" s="2063" customFormat="1" ht="45.75" customHeight="1" x14ac:dyDescent="0.2">
      <c r="B32" s="2680" t="s">
        <v>2138</v>
      </c>
      <c r="C32" s="2680"/>
      <c r="D32" s="2681"/>
      <c r="E32" s="2681"/>
      <c r="F32" s="2681"/>
      <c r="G32" s="2681"/>
      <c r="H32" s="2681"/>
      <c r="I32" s="2681"/>
      <c r="J32" s="2681"/>
      <c r="K32" s="2681"/>
    </row>
    <row r="33" spans="2:13" s="2063" customFormat="1" ht="4.5" customHeight="1" x14ac:dyDescent="0.2">
      <c r="B33" s="2088"/>
      <c r="C33" s="2088"/>
      <c r="G33" s="2066"/>
      <c r="I33" s="2066"/>
    </row>
    <row r="34" spans="2:13" s="2063" customFormat="1" ht="11.1" customHeight="1" x14ac:dyDescent="0.2">
      <c r="B34" s="2089" t="s">
        <v>1573</v>
      </c>
      <c r="C34" s="2090"/>
      <c r="D34" s="2061"/>
      <c r="E34" s="2061"/>
      <c r="F34" s="2061"/>
      <c r="G34" s="2062"/>
      <c r="H34" s="2061"/>
      <c r="I34" s="2062"/>
      <c r="J34" s="2061"/>
      <c r="K34" s="2091"/>
    </row>
    <row r="35" spans="2:13" s="2063" customFormat="1" ht="13.5" customHeight="1" x14ac:dyDescent="0.2">
      <c r="B35" s="2092" t="s">
        <v>1572</v>
      </c>
      <c r="C35" s="2093"/>
      <c r="D35" s="2094"/>
      <c r="E35" s="2095"/>
      <c r="F35" s="2074" t="s">
        <v>1571</v>
      </c>
      <c r="G35" s="2096"/>
      <c r="I35" s="2066"/>
      <c r="J35" s="2097"/>
      <c r="K35" s="2098"/>
    </row>
    <row r="36" spans="2:13" s="2063" customFormat="1" ht="13.5" customHeight="1" x14ac:dyDescent="0.2">
      <c r="B36" s="2092" t="s">
        <v>1570</v>
      </c>
      <c r="C36" s="2093"/>
      <c r="D36" s="2099"/>
      <c r="F36" s="2100" t="s">
        <v>1569</v>
      </c>
      <c r="G36" s="2096"/>
      <c r="I36" s="2066"/>
      <c r="J36" s="2097"/>
      <c r="K36" s="2098"/>
      <c r="M36" s="2101"/>
    </row>
    <row r="37" spans="2:13" s="2063" customFormat="1" ht="11.45" customHeight="1" x14ac:dyDescent="0.2">
      <c r="B37" s="2102"/>
      <c r="C37" s="2097"/>
      <c r="D37" s="2097"/>
      <c r="E37" s="2097"/>
      <c r="F37" s="2097"/>
      <c r="G37" s="2103"/>
      <c r="H37" s="2097"/>
      <c r="I37" s="2103"/>
      <c r="J37" s="2097"/>
      <c r="K37" s="2104"/>
    </row>
    <row r="38" spans="2:13" s="2063" customFormat="1" ht="8.25" customHeight="1" thickBot="1" x14ac:dyDescent="0.25">
      <c r="G38" s="2066"/>
      <c r="I38" s="2066"/>
    </row>
    <row r="39" spans="2:13" ht="11.85" customHeight="1" x14ac:dyDescent="0.2">
      <c r="B39" s="2105" t="s">
        <v>1830</v>
      </c>
      <c r="C39" s="2105"/>
      <c r="D39" s="2106"/>
      <c r="E39" s="2106"/>
      <c r="F39" s="2106"/>
      <c r="L39" s="2063"/>
    </row>
    <row r="40" spans="2:13" ht="9.6" customHeight="1" x14ac:dyDescent="0.2">
      <c r="B40" s="2107" t="s">
        <v>2019</v>
      </c>
      <c r="C40" s="2107"/>
      <c r="L40" s="2063"/>
    </row>
    <row r="41" spans="2:13" ht="9.6" customHeight="1" x14ac:dyDescent="0.2">
      <c r="B41" s="2107" t="s">
        <v>2020</v>
      </c>
      <c r="C41" s="2107"/>
    </row>
    <row r="42" spans="2:13" ht="11.85" customHeight="1" x14ac:dyDescent="0.2">
      <c r="B42" s="2108" t="s">
        <v>1568</v>
      </c>
      <c r="C42" s="2108"/>
    </row>
    <row r="43" spans="2:13" ht="9.6" customHeight="1" x14ac:dyDescent="0.2">
      <c r="B43" s="2107" t="s">
        <v>1567</v>
      </c>
      <c r="C43" s="2107"/>
      <c r="M43" s="2109"/>
    </row>
    <row r="44" spans="2:13" ht="12.6" customHeight="1" x14ac:dyDescent="0.2">
      <c r="B44" s="2108" t="s">
        <v>2078</v>
      </c>
      <c r="C44" s="2108"/>
      <c r="M44" s="2109"/>
    </row>
    <row r="45" spans="2:13" ht="9.6" customHeight="1" x14ac:dyDescent="0.2">
      <c r="B45" s="2107"/>
      <c r="C45" s="2107"/>
      <c r="M45" s="210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6" right="0.6" top="0.75" bottom="0.75" header="0.3" footer="0.3"/>
  <pageSetup scale="9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opLeftCell="A31" workbookViewId="0">
      <selection activeCell="B16" sqref="B16"/>
    </sheetView>
  </sheetViews>
  <sheetFormatPr defaultColWidth="9.140625" defaultRowHeight="12.75" x14ac:dyDescent="0.2"/>
  <cols>
    <col min="1" max="1" width="1.5703125" style="2052" customWidth="1"/>
    <col min="2" max="2" width="21.42578125" style="2052" customWidth="1"/>
    <col min="3" max="3" width="6.140625" style="2052" customWidth="1"/>
    <col min="4" max="4" width="4.4257812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42578125" style="2052" customWidth="1"/>
    <col min="11" max="11" width="8.5703125" style="2052" customWidth="1"/>
    <col min="12" max="12" width="1.42578125" style="2052" customWidth="1"/>
    <col min="13" max="13" width="3.42578125" style="2052" customWidth="1"/>
    <col min="14" max="16384" width="9.140625" style="2052"/>
  </cols>
  <sheetData>
    <row r="1" spans="1:13" ht="11.1" customHeight="1" x14ac:dyDescent="0.2">
      <c r="B1" s="2682" t="str">
        <f>'Single Audit Cover'!A7</f>
        <v>Aurora East USD 131</v>
      </c>
      <c r="C1" s="2682"/>
      <c r="D1" s="2682"/>
      <c r="E1" s="2682"/>
      <c r="F1" s="2682"/>
      <c r="G1" s="2682"/>
      <c r="H1" s="2682"/>
      <c r="I1" s="2682"/>
      <c r="J1" s="2682"/>
      <c r="K1" s="2682"/>
      <c r="L1" s="2053"/>
      <c r="M1" s="2053"/>
    </row>
    <row r="2" spans="1:13" ht="12" customHeight="1" x14ac:dyDescent="0.2">
      <c r="B2" s="2683">
        <f>'Single Audit Cover'!E7</f>
        <v>31045131022</v>
      </c>
      <c r="C2" s="2683"/>
      <c r="D2" s="2683"/>
      <c r="E2" s="2683"/>
      <c r="F2" s="2683"/>
      <c r="G2" s="2683"/>
      <c r="H2" s="2683"/>
      <c r="I2" s="2683"/>
      <c r="J2" s="2683"/>
      <c r="K2" s="2683"/>
      <c r="L2" s="2054"/>
      <c r="M2" s="2055"/>
    </row>
    <row r="3" spans="1:13" ht="10.35" customHeight="1" x14ac:dyDescent="0.2">
      <c r="B3" s="2684" t="s">
        <v>1566</v>
      </c>
      <c r="C3" s="2684"/>
      <c r="D3" s="2684"/>
      <c r="E3" s="2684"/>
      <c r="F3" s="2684"/>
      <c r="G3" s="2684"/>
      <c r="H3" s="2684"/>
      <c r="I3" s="2684"/>
      <c r="J3" s="2684"/>
      <c r="K3" s="2684"/>
      <c r="L3" s="2056"/>
      <c r="M3" s="2056"/>
    </row>
    <row r="4" spans="1:13" ht="11.1" customHeight="1" x14ac:dyDescent="0.2">
      <c r="B4" s="2685" t="str">
        <f>'[1]Single Audit Cover'!A4</f>
        <v>Year Ending June 30, 2016</v>
      </c>
      <c r="C4" s="2685"/>
      <c r="D4" s="2685"/>
      <c r="E4" s="2685"/>
      <c r="F4" s="2685"/>
      <c r="G4" s="2685"/>
      <c r="H4" s="2685"/>
      <c r="I4" s="2685"/>
      <c r="J4" s="2685"/>
      <c r="K4" s="2685"/>
      <c r="L4" s="2057"/>
      <c r="M4" s="2057"/>
    </row>
    <row r="5" spans="1:13" ht="7.5" customHeight="1" x14ac:dyDescent="0.2">
      <c r="B5" s="2058" t="s">
        <v>1389</v>
      </c>
      <c r="C5" s="2058"/>
    </row>
    <row r="6" spans="1:13" ht="7.5" customHeight="1" x14ac:dyDescent="0.2">
      <c r="B6" s="2060"/>
      <c r="C6" s="2060"/>
      <c r="D6" s="2061"/>
      <c r="E6" s="2061"/>
      <c r="F6" s="2061"/>
      <c r="G6" s="2062"/>
      <c r="H6" s="2061"/>
      <c r="I6" s="2062"/>
      <c r="J6" s="2061"/>
      <c r="K6" s="2061"/>
      <c r="L6" s="2063"/>
    </row>
    <row r="7" spans="1:13" ht="12.75" customHeight="1" x14ac:dyDescent="0.2">
      <c r="A7" s="2064"/>
      <c r="B7" s="2685" t="s">
        <v>1586</v>
      </c>
      <c r="C7" s="2685"/>
      <c r="D7" s="2686"/>
      <c r="E7" s="2686"/>
      <c r="F7" s="2686"/>
      <c r="G7" s="2686"/>
      <c r="H7" s="2686"/>
      <c r="I7" s="2686"/>
      <c r="J7" s="2686"/>
      <c r="K7" s="2686"/>
      <c r="L7" s="2065"/>
    </row>
    <row r="8" spans="1:13" ht="7.5" customHeight="1" x14ac:dyDescent="0.2">
      <c r="B8" s="2063"/>
      <c r="C8" s="2063"/>
      <c r="D8" s="2063"/>
      <c r="E8" s="2063"/>
      <c r="F8" s="2063"/>
      <c r="G8" s="2066"/>
      <c r="H8" s="2063"/>
      <c r="I8" s="2066"/>
      <c r="J8" s="2063"/>
      <c r="K8" s="2063"/>
      <c r="L8" s="2063"/>
    </row>
    <row r="9" spans="1:13" ht="9.6" customHeight="1" x14ac:dyDescent="0.2">
      <c r="B9" s="2061"/>
      <c r="C9" s="2061"/>
      <c r="D9" s="2061"/>
      <c r="E9" s="2061"/>
      <c r="F9" s="2061"/>
      <c r="G9" s="2062"/>
      <c r="H9" s="2061"/>
      <c r="I9" s="2062"/>
      <c r="J9" s="2061"/>
      <c r="K9" s="2061"/>
      <c r="L9" s="2063"/>
    </row>
    <row r="10" spans="1:13" ht="16.5" customHeight="1" x14ac:dyDescent="0.2">
      <c r="B10" s="2067" t="s">
        <v>1585</v>
      </c>
      <c r="C10" s="2068" t="s">
        <v>1953</v>
      </c>
      <c r="D10" s="2069">
        <v>4</v>
      </c>
      <c r="E10" s="2063"/>
      <c r="F10" s="2070" t="s">
        <v>1584</v>
      </c>
      <c r="G10" s="2071"/>
      <c r="H10" s="2072" t="s">
        <v>1583</v>
      </c>
      <c r="I10" s="2071" t="s">
        <v>2086</v>
      </c>
      <c r="J10" s="2073" t="s">
        <v>1582</v>
      </c>
      <c r="K10" s="2063"/>
      <c r="L10" s="2063"/>
    </row>
    <row r="11" spans="1:13" ht="13.5" customHeight="1" x14ac:dyDescent="0.2">
      <c r="B11" s="2063"/>
      <c r="C11" s="2063"/>
      <c r="D11" s="2063"/>
      <c r="E11" s="2063"/>
      <c r="F11" s="2063"/>
      <c r="G11" s="2066"/>
      <c r="H11" s="2063"/>
      <c r="I11" s="2074" t="s">
        <v>1581</v>
      </c>
      <c r="J11" s="2063"/>
      <c r="K11" s="2075">
        <v>2015</v>
      </c>
      <c r="L11" s="2063"/>
    </row>
    <row r="12" spans="1:13" ht="13.5" customHeight="1" x14ac:dyDescent="0.2">
      <c r="B12" s="2076"/>
      <c r="C12" s="2076"/>
      <c r="D12" s="2063"/>
      <c r="E12" s="2063"/>
      <c r="F12" s="2063"/>
      <c r="G12" s="2066"/>
      <c r="H12" s="2063"/>
      <c r="I12" s="2066"/>
      <c r="J12" s="2063"/>
      <c r="L12" s="2063"/>
    </row>
    <row r="13" spans="1:13" s="2064" customFormat="1" ht="13.5" customHeight="1" x14ac:dyDescent="0.2">
      <c r="B13" s="2077" t="s">
        <v>1580</v>
      </c>
      <c r="C13" s="2077"/>
      <c r="D13" s="2078"/>
      <c r="E13" s="2078"/>
      <c r="F13" s="2078"/>
      <c r="G13" s="2079"/>
      <c r="H13" s="2078"/>
      <c r="I13" s="2079"/>
      <c r="J13" s="2078"/>
      <c r="K13" s="2078"/>
      <c r="L13" s="2080"/>
    </row>
    <row r="14" spans="1:13" ht="38.25" customHeight="1" x14ac:dyDescent="0.2">
      <c r="B14" s="2681" t="s">
        <v>2140</v>
      </c>
      <c r="C14" s="2681"/>
      <c r="D14" s="2681"/>
      <c r="E14" s="2681"/>
      <c r="F14" s="2681"/>
      <c r="G14" s="2681"/>
      <c r="H14" s="2681"/>
      <c r="I14" s="2681"/>
      <c r="J14" s="2681"/>
      <c r="K14" s="2681"/>
      <c r="L14" s="2081"/>
    </row>
    <row r="15" spans="1:13" ht="4.5" customHeight="1" x14ac:dyDescent="0.2">
      <c r="B15" s="2082"/>
      <c r="C15" s="2082"/>
      <c r="D15" s="2083"/>
      <c r="E15" s="2083"/>
      <c r="F15" s="2083"/>
      <c r="H15" s="2083"/>
      <c r="J15" s="2083"/>
      <c r="K15" s="2083"/>
      <c r="L15" s="2081"/>
    </row>
    <row r="16" spans="1:13" s="2064" customFormat="1" ht="13.5" customHeight="1" x14ac:dyDescent="0.2">
      <c r="B16" s="2077" t="s">
        <v>1579</v>
      </c>
      <c r="C16" s="2077"/>
      <c r="D16" s="2078"/>
      <c r="E16" s="2078"/>
      <c r="F16" s="2078"/>
      <c r="G16" s="2079"/>
      <c r="H16" s="2078"/>
      <c r="I16" s="2079"/>
      <c r="J16" s="2078"/>
      <c r="K16" s="2078"/>
      <c r="L16" s="2080"/>
    </row>
    <row r="17" spans="2:12" ht="66" customHeight="1" x14ac:dyDescent="0.2">
      <c r="B17" s="2681" t="s">
        <v>2145</v>
      </c>
      <c r="C17" s="2681"/>
      <c r="D17" s="2681"/>
      <c r="E17" s="2681"/>
      <c r="F17" s="2681"/>
      <c r="G17" s="2681"/>
      <c r="H17" s="2681"/>
      <c r="I17" s="2681"/>
      <c r="J17" s="2681"/>
      <c r="K17" s="2681"/>
      <c r="L17" s="2063"/>
    </row>
    <row r="18" spans="2:12" ht="4.5" customHeight="1" x14ac:dyDescent="0.2">
      <c r="B18" s="2082"/>
      <c r="C18" s="2082"/>
      <c r="L18" s="2063"/>
    </row>
    <row r="19" spans="2:12" s="2064" customFormat="1" ht="13.5" customHeight="1" x14ac:dyDescent="0.2">
      <c r="B19" s="2077" t="s">
        <v>1578</v>
      </c>
      <c r="C19" s="2077"/>
      <c r="D19" s="2078"/>
      <c r="E19" s="2078"/>
      <c r="F19" s="2078"/>
      <c r="G19" s="2079"/>
      <c r="H19" s="2078"/>
      <c r="I19" s="2079"/>
      <c r="J19" s="2078"/>
      <c r="K19" s="2078"/>
      <c r="L19" s="2080"/>
    </row>
    <row r="20" spans="2:12" ht="94.5" customHeight="1" x14ac:dyDescent="0.2">
      <c r="B20" s="2687" t="s">
        <v>2144</v>
      </c>
      <c r="C20" s="2687"/>
      <c r="D20" s="2681"/>
      <c r="E20" s="2681"/>
      <c r="F20" s="2681"/>
      <c r="G20" s="2681"/>
      <c r="H20" s="2681"/>
      <c r="I20" s="2681"/>
      <c r="J20" s="2681"/>
      <c r="K20" s="2681"/>
      <c r="L20" s="2063"/>
    </row>
    <row r="21" spans="2:12" ht="4.5" customHeight="1" x14ac:dyDescent="0.2">
      <c r="B21" s="2084"/>
      <c r="C21" s="2084"/>
      <c r="L21" s="2063"/>
    </row>
    <row r="22" spans="2:12" ht="13.5" customHeight="1" x14ac:dyDescent="0.2">
      <c r="B22" s="2077" t="s">
        <v>1577</v>
      </c>
      <c r="C22" s="2077"/>
      <c r="D22" s="2061"/>
      <c r="E22" s="2061"/>
      <c r="F22" s="2061"/>
      <c r="G22" s="2062"/>
      <c r="H22" s="2061"/>
      <c r="I22" s="2062"/>
      <c r="J22" s="2061"/>
      <c r="K22" s="2061"/>
      <c r="L22" s="2063"/>
    </row>
    <row r="23" spans="2:12" ht="33.75" customHeight="1" x14ac:dyDescent="0.2">
      <c r="B23" s="2681" t="s">
        <v>2141</v>
      </c>
      <c r="C23" s="2681"/>
      <c r="D23" s="2681"/>
      <c r="E23" s="2681"/>
      <c r="F23" s="2681"/>
      <c r="G23" s="2681"/>
      <c r="H23" s="2681"/>
      <c r="I23" s="2681"/>
      <c r="J23" s="2681"/>
      <c r="K23" s="2681"/>
      <c r="L23" s="2063"/>
    </row>
    <row r="24" spans="2:12" ht="4.5" customHeight="1" x14ac:dyDescent="0.2">
      <c r="B24" s="2082"/>
      <c r="C24" s="2082"/>
      <c r="L24" s="2063"/>
    </row>
    <row r="25" spans="2:12" ht="13.5" customHeight="1" x14ac:dyDescent="0.2">
      <c r="B25" s="2077" t="s">
        <v>1576</v>
      </c>
      <c r="C25" s="2077"/>
      <c r="D25" s="2061"/>
      <c r="E25" s="2061"/>
      <c r="F25" s="2061"/>
      <c r="G25" s="2062"/>
      <c r="H25" s="2061"/>
      <c r="I25" s="2062"/>
      <c r="J25" s="2061"/>
      <c r="K25" s="2061"/>
      <c r="L25" s="2063"/>
    </row>
    <row r="26" spans="2:12" ht="45.75" customHeight="1" x14ac:dyDescent="0.2">
      <c r="B26" s="2681" t="s">
        <v>2142</v>
      </c>
      <c r="C26" s="2681"/>
      <c r="D26" s="2681"/>
      <c r="E26" s="2681"/>
      <c r="F26" s="2681"/>
      <c r="G26" s="2681"/>
      <c r="H26" s="2681"/>
      <c r="I26" s="2681"/>
      <c r="J26" s="2681"/>
      <c r="K26" s="2681"/>
      <c r="L26" s="2063"/>
    </row>
    <row r="27" spans="2:12" ht="4.5" customHeight="1" x14ac:dyDescent="0.2">
      <c r="B27" s="2082"/>
      <c r="C27" s="2082"/>
      <c r="L27" s="2063"/>
    </row>
    <row r="28" spans="2:12" ht="13.5" customHeight="1" x14ac:dyDescent="0.2">
      <c r="B28" s="2085" t="s">
        <v>1575</v>
      </c>
      <c r="C28" s="2085"/>
      <c r="D28" s="2061"/>
      <c r="E28" s="2061"/>
      <c r="F28" s="2061"/>
      <c r="G28" s="2062"/>
      <c r="H28" s="2061"/>
      <c r="I28" s="2062"/>
      <c r="J28" s="2061"/>
      <c r="K28" s="2061"/>
      <c r="L28" s="2063"/>
    </row>
    <row r="29" spans="2:12" ht="45.75" customHeight="1" x14ac:dyDescent="0.2">
      <c r="B29" s="2688" t="s">
        <v>2143</v>
      </c>
      <c r="C29" s="2688"/>
      <c r="D29" s="2681"/>
      <c r="E29" s="2681"/>
      <c r="F29" s="2681"/>
      <c r="G29" s="2681"/>
      <c r="H29" s="2681"/>
      <c r="I29" s="2681"/>
      <c r="J29" s="2681"/>
      <c r="K29" s="2681"/>
      <c r="L29" s="2063"/>
    </row>
    <row r="30" spans="2:12" ht="4.5" customHeight="1" x14ac:dyDescent="0.2">
      <c r="B30" s="2086"/>
      <c r="C30" s="2086"/>
      <c r="D30" s="2063"/>
      <c r="E30" s="2063"/>
      <c r="F30" s="2063"/>
      <c r="G30" s="2066"/>
      <c r="H30" s="2063"/>
      <c r="I30" s="2066"/>
      <c r="J30" s="2063"/>
      <c r="K30" s="2063"/>
      <c r="L30" s="2063"/>
    </row>
    <row r="31" spans="2:12" s="2063" customFormat="1" ht="13.5" customHeight="1" x14ac:dyDescent="0.2">
      <c r="B31" s="2087" t="s">
        <v>1574</v>
      </c>
      <c r="C31" s="2087"/>
      <c r="D31" s="2060"/>
      <c r="E31" s="2061"/>
      <c r="F31" s="2061"/>
      <c r="G31" s="2062"/>
      <c r="H31" s="2061"/>
      <c r="I31" s="2062"/>
      <c r="J31" s="2061"/>
      <c r="K31" s="2061"/>
    </row>
    <row r="32" spans="2:12" s="2063" customFormat="1" ht="36.75" customHeight="1" x14ac:dyDescent="0.2">
      <c r="B32" s="2680" t="s">
        <v>2356</v>
      </c>
      <c r="C32" s="2680"/>
      <c r="D32" s="2681"/>
      <c r="E32" s="2681"/>
      <c r="F32" s="2681"/>
      <c r="G32" s="2681"/>
      <c r="H32" s="2681"/>
      <c r="I32" s="2681"/>
      <c r="J32" s="2681"/>
      <c r="K32" s="2681"/>
    </row>
    <row r="33" spans="2:13" s="2063" customFormat="1" ht="4.5" customHeight="1" x14ac:dyDescent="0.2">
      <c r="B33" s="2088"/>
      <c r="C33" s="2088"/>
      <c r="G33" s="2066"/>
      <c r="I33" s="2066"/>
    </row>
    <row r="34" spans="2:13" s="2063" customFormat="1" ht="11.1" customHeight="1" x14ac:dyDescent="0.2">
      <c r="B34" s="2089" t="s">
        <v>1573</v>
      </c>
      <c r="C34" s="2090"/>
      <c r="D34" s="2061"/>
      <c r="E34" s="2061"/>
      <c r="F34" s="2061"/>
      <c r="G34" s="2062"/>
      <c r="H34" s="2061"/>
      <c r="I34" s="2062"/>
      <c r="J34" s="2061"/>
      <c r="K34" s="2091"/>
    </row>
    <row r="35" spans="2:13" s="2063" customFormat="1" ht="13.5" customHeight="1" x14ac:dyDescent="0.2">
      <c r="B35" s="2092" t="s">
        <v>1572</v>
      </c>
      <c r="C35" s="2093"/>
      <c r="D35" s="2094"/>
      <c r="E35" s="2095"/>
      <c r="F35" s="2074" t="s">
        <v>1571</v>
      </c>
      <c r="G35" s="2096"/>
      <c r="I35" s="2066"/>
      <c r="J35" s="2097"/>
      <c r="K35" s="2098"/>
    </row>
    <row r="36" spans="2:13" s="2063" customFormat="1" ht="13.5" customHeight="1" x14ac:dyDescent="0.2">
      <c r="B36" s="2092" t="s">
        <v>1570</v>
      </c>
      <c r="C36" s="2093"/>
      <c r="D36" s="2099"/>
      <c r="F36" s="2100" t="s">
        <v>1569</v>
      </c>
      <c r="G36" s="2096"/>
      <c r="I36" s="2066"/>
      <c r="J36" s="2097"/>
      <c r="K36" s="2098"/>
      <c r="M36" s="2101"/>
    </row>
    <row r="37" spans="2:13" s="2063" customFormat="1" ht="11.45" customHeight="1" x14ac:dyDescent="0.2">
      <c r="B37" s="2102"/>
      <c r="C37" s="2097"/>
      <c r="D37" s="2097"/>
      <c r="E37" s="2097"/>
      <c r="F37" s="2097"/>
      <c r="G37" s="2103"/>
      <c r="H37" s="2097"/>
      <c r="I37" s="2103"/>
      <c r="J37" s="2097"/>
      <c r="K37" s="2104"/>
    </row>
    <row r="38" spans="2:13" s="2063" customFormat="1" ht="8.25" customHeight="1" thickBot="1" x14ac:dyDescent="0.25">
      <c r="G38" s="2066"/>
      <c r="I38" s="2066"/>
    </row>
    <row r="39" spans="2:13" ht="11.85" customHeight="1" x14ac:dyDescent="0.2">
      <c r="B39" s="2105" t="s">
        <v>1830</v>
      </c>
      <c r="C39" s="2105"/>
      <c r="D39" s="2106"/>
      <c r="E39" s="2106"/>
      <c r="F39" s="2106"/>
      <c r="L39" s="2063"/>
    </row>
    <row r="40" spans="2:13" ht="9.6" customHeight="1" x14ac:dyDescent="0.2">
      <c r="B40" s="2107" t="s">
        <v>2019</v>
      </c>
      <c r="C40" s="2107"/>
      <c r="L40" s="2063"/>
    </row>
    <row r="41" spans="2:13" ht="9.6" customHeight="1" x14ac:dyDescent="0.2">
      <c r="B41" s="2107" t="s">
        <v>2020</v>
      </c>
      <c r="C41" s="2107"/>
    </row>
    <row r="42" spans="2:13" ht="11.85" customHeight="1" x14ac:dyDescent="0.2">
      <c r="B42" s="2108" t="s">
        <v>1568</v>
      </c>
      <c r="C42" s="2108"/>
    </row>
    <row r="43" spans="2:13" ht="9.6" customHeight="1" x14ac:dyDescent="0.2">
      <c r="B43" s="2107" t="s">
        <v>1567</v>
      </c>
      <c r="C43" s="2107"/>
      <c r="M43" s="2109"/>
    </row>
    <row r="44" spans="2:13" ht="12.6" customHeight="1" x14ac:dyDescent="0.2">
      <c r="B44" s="2108" t="s">
        <v>2078</v>
      </c>
      <c r="C44" s="2108"/>
      <c r="M44" s="2109"/>
    </row>
    <row r="45" spans="2:13" ht="9.6" customHeight="1" x14ac:dyDescent="0.2">
      <c r="B45" s="2107"/>
      <c r="C45" s="2107"/>
      <c r="M45" s="210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6" right="0.6" top="0.75" bottom="0.75" header="0.3" footer="0.3"/>
  <pageSetup scale="9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sqref="A1:K45"/>
    </sheetView>
  </sheetViews>
  <sheetFormatPr defaultColWidth="9.140625" defaultRowHeight="12.75" x14ac:dyDescent="0.2"/>
  <cols>
    <col min="1" max="1" width="1.5703125" style="2052" customWidth="1"/>
    <col min="2" max="2" width="21.42578125" style="2052" customWidth="1"/>
    <col min="3" max="3" width="6.140625" style="2052" customWidth="1"/>
    <col min="4" max="4" width="4.4257812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42578125" style="2052" customWidth="1"/>
    <col min="11" max="11" width="8.5703125" style="2052" customWidth="1"/>
    <col min="12" max="12" width="1.42578125" style="2052" customWidth="1"/>
    <col min="13" max="13" width="3.42578125" style="2052" customWidth="1"/>
    <col min="14" max="16384" width="9.140625" style="2052"/>
  </cols>
  <sheetData>
    <row r="1" spans="1:13" ht="11.1" customHeight="1" x14ac:dyDescent="0.2">
      <c r="B1" s="2682" t="str">
        <f>'Single Audit Cover'!A7</f>
        <v>Aurora East USD 131</v>
      </c>
      <c r="C1" s="2682"/>
      <c r="D1" s="2682"/>
      <c r="E1" s="2682"/>
      <c r="F1" s="2682"/>
      <c r="G1" s="2682"/>
      <c r="H1" s="2682"/>
      <c r="I1" s="2682"/>
      <c r="J1" s="2682"/>
      <c r="K1" s="2682"/>
      <c r="L1" s="2053"/>
      <c r="M1" s="2053"/>
    </row>
    <row r="2" spans="1:13" ht="12" customHeight="1" x14ac:dyDescent="0.2">
      <c r="B2" s="2683">
        <f>'Single Audit Cover'!E7</f>
        <v>31045131022</v>
      </c>
      <c r="C2" s="2683"/>
      <c r="D2" s="2683"/>
      <c r="E2" s="2683"/>
      <c r="F2" s="2683"/>
      <c r="G2" s="2683"/>
      <c r="H2" s="2683"/>
      <c r="I2" s="2683"/>
      <c r="J2" s="2683"/>
      <c r="K2" s="2683"/>
      <c r="L2" s="2054"/>
      <c r="M2" s="2055"/>
    </row>
    <row r="3" spans="1:13" ht="10.35" customHeight="1" x14ac:dyDescent="0.2">
      <c r="B3" s="2684" t="s">
        <v>1566</v>
      </c>
      <c r="C3" s="2684"/>
      <c r="D3" s="2684"/>
      <c r="E3" s="2684"/>
      <c r="F3" s="2684"/>
      <c r="G3" s="2684"/>
      <c r="H3" s="2684"/>
      <c r="I3" s="2684"/>
      <c r="J3" s="2684"/>
      <c r="K3" s="2684"/>
      <c r="L3" s="2056"/>
      <c r="M3" s="2056"/>
    </row>
    <row r="4" spans="1:13" ht="11.1" customHeight="1" x14ac:dyDescent="0.2">
      <c r="B4" s="2685" t="str">
        <f>'[1]Single Audit Cover'!A4</f>
        <v>Year Ending June 30, 2016</v>
      </c>
      <c r="C4" s="2685"/>
      <c r="D4" s="2685"/>
      <c r="E4" s="2685"/>
      <c r="F4" s="2685"/>
      <c r="G4" s="2685"/>
      <c r="H4" s="2685"/>
      <c r="I4" s="2685"/>
      <c r="J4" s="2685"/>
      <c r="K4" s="2685"/>
      <c r="L4" s="2057"/>
      <c r="M4" s="2057"/>
    </row>
    <row r="5" spans="1:13" ht="7.5" customHeight="1" x14ac:dyDescent="0.2">
      <c r="B5" s="2058" t="s">
        <v>1389</v>
      </c>
      <c r="C5" s="2058"/>
    </row>
    <row r="6" spans="1:13" ht="7.5" customHeight="1" x14ac:dyDescent="0.2">
      <c r="B6" s="2060"/>
      <c r="C6" s="2060"/>
      <c r="D6" s="2061"/>
      <c r="E6" s="2061"/>
      <c r="F6" s="2061"/>
      <c r="G6" s="2062"/>
      <c r="H6" s="2061"/>
      <c r="I6" s="2062"/>
      <c r="J6" s="2061"/>
      <c r="K6" s="2061"/>
      <c r="L6" s="2063"/>
    </row>
    <row r="7" spans="1:13" ht="12.75" customHeight="1" x14ac:dyDescent="0.2">
      <c r="A7" s="2064"/>
      <c r="B7" s="2685" t="s">
        <v>1586</v>
      </c>
      <c r="C7" s="2685"/>
      <c r="D7" s="2686"/>
      <c r="E7" s="2686"/>
      <c r="F7" s="2686"/>
      <c r="G7" s="2686"/>
      <c r="H7" s="2686"/>
      <c r="I7" s="2686"/>
      <c r="J7" s="2686"/>
      <c r="K7" s="2686"/>
      <c r="L7" s="2065"/>
    </row>
    <row r="8" spans="1:13" ht="7.5" customHeight="1" x14ac:dyDescent="0.2">
      <c r="B8" s="2063"/>
      <c r="C8" s="2063"/>
      <c r="D8" s="2063"/>
      <c r="E8" s="2063"/>
      <c r="F8" s="2063"/>
      <c r="G8" s="2066"/>
      <c r="H8" s="2063"/>
      <c r="I8" s="2066"/>
      <c r="J8" s="2063"/>
      <c r="K8" s="2063"/>
      <c r="L8" s="2063"/>
    </row>
    <row r="9" spans="1:13" ht="9.6" customHeight="1" x14ac:dyDescent="0.2">
      <c r="B9" s="2061"/>
      <c r="C9" s="2061"/>
      <c r="D9" s="2061"/>
      <c r="E9" s="2061"/>
      <c r="F9" s="2061"/>
      <c r="G9" s="2062"/>
      <c r="H9" s="2061"/>
      <c r="I9" s="2062"/>
      <c r="J9" s="2061"/>
      <c r="K9" s="2061"/>
      <c r="L9" s="2063"/>
    </row>
    <row r="10" spans="1:13" ht="16.5" customHeight="1" x14ac:dyDescent="0.2">
      <c r="B10" s="2067" t="s">
        <v>1585</v>
      </c>
      <c r="C10" s="2068" t="s">
        <v>1953</v>
      </c>
      <c r="D10" s="2069">
        <v>5</v>
      </c>
      <c r="E10" s="2063"/>
      <c r="F10" s="2070" t="s">
        <v>1584</v>
      </c>
      <c r="G10" s="2071"/>
      <c r="H10" s="2072" t="s">
        <v>1583</v>
      </c>
      <c r="I10" s="2071" t="s">
        <v>2086</v>
      </c>
      <c r="J10" s="2073" t="s">
        <v>1582</v>
      </c>
      <c r="K10" s="2063"/>
      <c r="L10" s="2063"/>
    </row>
    <row r="11" spans="1:13" ht="13.5" customHeight="1" x14ac:dyDescent="0.2">
      <c r="B11" s="2063"/>
      <c r="C11" s="2063"/>
      <c r="D11" s="2063"/>
      <c r="E11" s="2063"/>
      <c r="F11" s="2063"/>
      <c r="G11" s="2066"/>
      <c r="H11" s="2063"/>
      <c r="I11" s="2074" t="s">
        <v>1581</v>
      </c>
      <c r="J11" s="2063"/>
      <c r="K11" s="2075">
        <v>2015</v>
      </c>
      <c r="L11" s="2063"/>
    </row>
    <row r="12" spans="1:13" ht="13.5" customHeight="1" x14ac:dyDescent="0.2">
      <c r="B12" s="2076"/>
      <c r="C12" s="2076"/>
      <c r="D12" s="2063"/>
      <c r="E12" s="2063"/>
      <c r="F12" s="2063"/>
      <c r="G12" s="2066"/>
      <c r="H12" s="2063"/>
      <c r="I12" s="2066"/>
      <c r="J12" s="2063"/>
      <c r="L12" s="2063"/>
    </row>
    <row r="13" spans="1:13" s="2064" customFormat="1" ht="13.5" customHeight="1" x14ac:dyDescent="0.2">
      <c r="B13" s="2077" t="s">
        <v>1580</v>
      </c>
      <c r="C13" s="2077"/>
      <c r="D13" s="2078"/>
      <c r="E13" s="2078"/>
      <c r="F13" s="2078"/>
      <c r="G13" s="2079"/>
      <c r="H13" s="2078"/>
      <c r="I13" s="2079"/>
      <c r="J13" s="2078"/>
      <c r="K13" s="2078"/>
      <c r="L13" s="2080"/>
    </row>
    <row r="14" spans="1:13" ht="45.75" customHeight="1" x14ac:dyDescent="0.2">
      <c r="B14" s="2681" t="s">
        <v>2152</v>
      </c>
      <c r="C14" s="2681"/>
      <c r="D14" s="2681"/>
      <c r="E14" s="2681"/>
      <c r="F14" s="2681"/>
      <c r="G14" s="2681"/>
      <c r="H14" s="2681"/>
      <c r="I14" s="2681"/>
      <c r="J14" s="2681"/>
      <c r="K14" s="2681"/>
      <c r="L14" s="2081"/>
    </row>
    <row r="15" spans="1:13" ht="4.5" customHeight="1" x14ac:dyDescent="0.2">
      <c r="B15" s="2082"/>
      <c r="C15" s="2082"/>
      <c r="D15" s="2083"/>
      <c r="E15" s="2083"/>
      <c r="F15" s="2083"/>
      <c r="H15" s="2083"/>
      <c r="J15" s="2083"/>
      <c r="K15" s="2083"/>
      <c r="L15" s="2081"/>
    </row>
    <row r="16" spans="1:13" s="2064" customFormat="1" ht="13.5" customHeight="1" x14ac:dyDescent="0.2">
      <c r="B16" s="2077" t="s">
        <v>1579</v>
      </c>
      <c r="C16" s="2077"/>
      <c r="D16" s="2078"/>
      <c r="E16" s="2078"/>
      <c r="F16" s="2078"/>
      <c r="G16" s="2079"/>
      <c r="H16" s="2078"/>
      <c r="I16" s="2079"/>
      <c r="J16" s="2078"/>
      <c r="K16" s="2078"/>
      <c r="L16" s="2080"/>
    </row>
    <row r="17" spans="2:12" ht="45.75" customHeight="1" x14ac:dyDescent="0.2">
      <c r="B17" s="2681" t="s">
        <v>2148</v>
      </c>
      <c r="C17" s="2681"/>
      <c r="D17" s="2681"/>
      <c r="E17" s="2681"/>
      <c r="F17" s="2681"/>
      <c r="G17" s="2681"/>
      <c r="H17" s="2681"/>
      <c r="I17" s="2681"/>
      <c r="J17" s="2681"/>
      <c r="K17" s="2681"/>
      <c r="L17" s="2063"/>
    </row>
    <row r="18" spans="2:12" ht="4.5" customHeight="1" x14ac:dyDescent="0.2">
      <c r="B18" s="2082"/>
      <c r="C18" s="2082"/>
      <c r="L18" s="2063"/>
    </row>
    <row r="19" spans="2:12" s="2064" customFormat="1" ht="13.5" customHeight="1" x14ac:dyDescent="0.2">
      <c r="B19" s="2077" t="s">
        <v>1578</v>
      </c>
      <c r="C19" s="2077"/>
      <c r="D19" s="2078"/>
      <c r="E19" s="2078"/>
      <c r="F19" s="2078"/>
      <c r="G19" s="2079"/>
      <c r="H19" s="2078"/>
      <c r="I19" s="2079"/>
      <c r="J19" s="2078"/>
      <c r="K19" s="2078"/>
      <c r="L19" s="2080"/>
    </row>
    <row r="20" spans="2:12" ht="45.75" customHeight="1" x14ac:dyDescent="0.2">
      <c r="B20" s="2687" t="s">
        <v>2149</v>
      </c>
      <c r="C20" s="2687"/>
      <c r="D20" s="2681"/>
      <c r="E20" s="2681"/>
      <c r="F20" s="2681"/>
      <c r="G20" s="2681"/>
      <c r="H20" s="2681"/>
      <c r="I20" s="2681"/>
      <c r="J20" s="2681"/>
      <c r="K20" s="2681"/>
      <c r="L20" s="2063"/>
    </row>
    <row r="21" spans="2:12" ht="4.5" customHeight="1" x14ac:dyDescent="0.2">
      <c r="B21" s="2084"/>
      <c r="C21" s="2084"/>
      <c r="L21" s="2063"/>
    </row>
    <row r="22" spans="2:12" ht="13.5" customHeight="1" x14ac:dyDescent="0.2">
      <c r="B22" s="2077" t="s">
        <v>1577</v>
      </c>
      <c r="C22" s="2077"/>
      <c r="D22" s="2061"/>
      <c r="E22" s="2061"/>
      <c r="F22" s="2061"/>
      <c r="G22" s="2062"/>
      <c r="H22" s="2061"/>
      <c r="I22" s="2062"/>
      <c r="J22" s="2061"/>
      <c r="K22" s="2061"/>
      <c r="L22" s="2063"/>
    </row>
    <row r="23" spans="2:12" ht="45" customHeight="1" x14ac:dyDescent="0.2">
      <c r="B23" s="2681" t="s">
        <v>2147</v>
      </c>
      <c r="C23" s="2681"/>
      <c r="D23" s="2681"/>
      <c r="E23" s="2681"/>
      <c r="F23" s="2681"/>
      <c r="G23" s="2681"/>
      <c r="H23" s="2681"/>
      <c r="I23" s="2681"/>
      <c r="J23" s="2681"/>
      <c r="K23" s="2681"/>
      <c r="L23" s="2063"/>
    </row>
    <row r="24" spans="2:12" ht="4.5" customHeight="1" x14ac:dyDescent="0.2">
      <c r="B24" s="2082"/>
      <c r="C24" s="2082"/>
      <c r="L24" s="2063"/>
    </row>
    <row r="25" spans="2:12" ht="13.5" customHeight="1" x14ac:dyDescent="0.2">
      <c r="B25" s="2077" t="s">
        <v>1576</v>
      </c>
      <c r="C25" s="2077"/>
      <c r="D25" s="2061"/>
      <c r="E25" s="2061"/>
      <c r="F25" s="2061"/>
      <c r="G25" s="2062"/>
      <c r="H25" s="2061"/>
      <c r="I25" s="2062"/>
      <c r="J25" s="2061"/>
      <c r="K25" s="2061"/>
      <c r="L25" s="2063"/>
    </row>
    <row r="26" spans="2:12" ht="45.75" customHeight="1" x14ac:dyDescent="0.2">
      <c r="B26" s="2681" t="s">
        <v>2150</v>
      </c>
      <c r="C26" s="2681"/>
      <c r="D26" s="2681"/>
      <c r="E26" s="2681"/>
      <c r="F26" s="2681"/>
      <c r="G26" s="2681"/>
      <c r="H26" s="2681"/>
      <c r="I26" s="2681"/>
      <c r="J26" s="2681"/>
      <c r="K26" s="2681"/>
      <c r="L26" s="2063"/>
    </row>
    <row r="27" spans="2:12" ht="4.5" customHeight="1" x14ac:dyDescent="0.2">
      <c r="B27" s="2082"/>
      <c r="C27" s="2082"/>
      <c r="L27" s="2063"/>
    </row>
    <row r="28" spans="2:12" ht="13.5" customHeight="1" x14ac:dyDescent="0.2">
      <c r="B28" s="2085" t="s">
        <v>1575</v>
      </c>
      <c r="C28" s="2085"/>
      <c r="D28" s="2061"/>
      <c r="E28" s="2061"/>
      <c r="F28" s="2061"/>
      <c r="G28" s="2062"/>
      <c r="H28" s="2061"/>
      <c r="I28" s="2062"/>
      <c r="J28" s="2061"/>
      <c r="K28" s="2061"/>
      <c r="L28" s="2063"/>
    </row>
    <row r="29" spans="2:12" ht="45.75" customHeight="1" x14ac:dyDescent="0.2">
      <c r="B29" s="2688" t="s">
        <v>2151</v>
      </c>
      <c r="C29" s="2688"/>
      <c r="D29" s="2681"/>
      <c r="E29" s="2681"/>
      <c r="F29" s="2681"/>
      <c r="G29" s="2681"/>
      <c r="H29" s="2681"/>
      <c r="I29" s="2681"/>
      <c r="J29" s="2681"/>
      <c r="K29" s="2681"/>
      <c r="L29" s="2063"/>
    </row>
    <row r="30" spans="2:12" ht="4.5" customHeight="1" x14ac:dyDescent="0.2">
      <c r="B30" s="2086"/>
      <c r="C30" s="2086"/>
      <c r="D30" s="2063"/>
      <c r="E30" s="2063"/>
      <c r="F30" s="2063"/>
      <c r="G30" s="2066"/>
      <c r="H30" s="2063"/>
      <c r="I30" s="2066"/>
      <c r="J30" s="2063"/>
      <c r="K30" s="2063"/>
      <c r="L30" s="2063"/>
    </row>
    <row r="31" spans="2:12" s="2063" customFormat="1" ht="13.5" customHeight="1" x14ac:dyDescent="0.2">
      <c r="B31" s="2087" t="s">
        <v>1574</v>
      </c>
      <c r="C31" s="2087"/>
      <c r="D31" s="2060"/>
      <c r="E31" s="2061"/>
      <c r="F31" s="2061"/>
      <c r="G31" s="2062"/>
      <c r="H31" s="2061"/>
      <c r="I31" s="2062"/>
      <c r="J31" s="2061"/>
      <c r="K31" s="2061"/>
    </row>
    <row r="32" spans="2:12" s="2063" customFormat="1" ht="45.75" customHeight="1" x14ac:dyDescent="0.2">
      <c r="B32" s="2680" t="s">
        <v>2357</v>
      </c>
      <c r="C32" s="2680"/>
      <c r="D32" s="2681"/>
      <c r="E32" s="2681"/>
      <c r="F32" s="2681"/>
      <c r="G32" s="2681"/>
      <c r="H32" s="2681"/>
      <c r="I32" s="2681"/>
      <c r="J32" s="2681"/>
      <c r="K32" s="2681"/>
    </row>
    <row r="33" spans="2:13" s="2063" customFormat="1" ht="4.5" customHeight="1" x14ac:dyDescent="0.2">
      <c r="B33" s="2088"/>
      <c r="C33" s="2088"/>
      <c r="G33" s="2066"/>
      <c r="I33" s="2066"/>
    </row>
    <row r="34" spans="2:13" s="2063" customFormat="1" ht="11.1" customHeight="1" x14ac:dyDescent="0.2">
      <c r="B34" s="2089" t="s">
        <v>1573</v>
      </c>
      <c r="C34" s="2090"/>
      <c r="D34" s="2061"/>
      <c r="E34" s="2061"/>
      <c r="F34" s="2061"/>
      <c r="G34" s="2062"/>
      <c r="H34" s="2061"/>
      <c r="I34" s="2062"/>
      <c r="J34" s="2061"/>
      <c r="K34" s="2091"/>
    </row>
    <row r="35" spans="2:13" s="2063" customFormat="1" ht="13.5" customHeight="1" x14ac:dyDescent="0.2">
      <c r="B35" s="2092" t="s">
        <v>1572</v>
      </c>
      <c r="C35" s="2093"/>
      <c r="D35" s="2094"/>
      <c r="E35" s="2095"/>
      <c r="F35" s="2074" t="s">
        <v>1571</v>
      </c>
      <c r="G35" s="2096"/>
      <c r="I35" s="2066"/>
      <c r="J35" s="2097"/>
      <c r="K35" s="2098"/>
    </row>
    <row r="36" spans="2:13" s="2063" customFormat="1" ht="13.5" customHeight="1" x14ac:dyDescent="0.2">
      <c r="B36" s="2092" t="s">
        <v>1570</v>
      </c>
      <c r="C36" s="2093"/>
      <c r="D36" s="2099"/>
      <c r="F36" s="2100" t="s">
        <v>1569</v>
      </c>
      <c r="G36" s="2096"/>
      <c r="I36" s="2066"/>
      <c r="J36" s="2097"/>
      <c r="K36" s="2098"/>
      <c r="M36" s="2101"/>
    </row>
    <row r="37" spans="2:13" s="2063" customFormat="1" ht="11.45" customHeight="1" x14ac:dyDescent="0.2">
      <c r="B37" s="2102"/>
      <c r="C37" s="2097"/>
      <c r="D37" s="2097"/>
      <c r="E37" s="2097"/>
      <c r="F37" s="2097"/>
      <c r="G37" s="2103"/>
      <c r="H37" s="2097"/>
      <c r="I37" s="2103"/>
      <c r="J37" s="2097"/>
      <c r="K37" s="2104"/>
    </row>
    <row r="38" spans="2:13" s="2063" customFormat="1" ht="8.25" customHeight="1" thickBot="1" x14ac:dyDescent="0.25">
      <c r="G38" s="2066"/>
      <c r="I38" s="2066"/>
    </row>
    <row r="39" spans="2:13" ht="11.85" customHeight="1" x14ac:dyDescent="0.2">
      <c r="B39" s="2105" t="s">
        <v>1830</v>
      </c>
      <c r="C39" s="2105"/>
      <c r="D39" s="2106"/>
      <c r="E39" s="2106"/>
      <c r="F39" s="2106"/>
      <c r="L39" s="2063"/>
    </row>
    <row r="40" spans="2:13" ht="9.6" customHeight="1" x14ac:dyDescent="0.2">
      <c r="B40" s="2107" t="s">
        <v>2019</v>
      </c>
      <c r="C40" s="2107"/>
      <c r="L40" s="2063"/>
    </row>
    <row r="41" spans="2:13" ht="9.6" customHeight="1" x14ac:dyDescent="0.2">
      <c r="B41" s="2107" t="s">
        <v>2020</v>
      </c>
      <c r="C41" s="2107"/>
    </row>
    <row r="42" spans="2:13" ht="11.85" customHeight="1" x14ac:dyDescent="0.2">
      <c r="B42" s="2108" t="s">
        <v>1568</v>
      </c>
      <c r="C42" s="2108"/>
    </row>
    <row r="43" spans="2:13" ht="9.6" customHeight="1" x14ac:dyDescent="0.2">
      <c r="B43" s="2107" t="s">
        <v>1567</v>
      </c>
      <c r="C43" s="2107"/>
      <c r="M43" s="2109"/>
    </row>
    <row r="44" spans="2:13" ht="12.6" customHeight="1" x14ac:dyDescent="0.2">
      <c r="B44" s="2108" t="s">
        <v>2078</v>
      </c>
      <c r="C44" s="2108"/>
      <c r="M44" s="2109"/>
    </row>
    <row r="45" spans="2:13" ht="9.6" customHeight="1" x14ac:dyDescent="0.2">
      <c r="B45" s="2107"/>
      <c r="C45" s="2107"/>
      <c r="M45" s="210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6" right="0.6" top="0.75" bottom="0.75" header="0.3" footer="0.3"/>
  <pageSetup scale="95"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sqref="A1:K52"/>
    </sheetView>
  </sheetViews>
  <sheetFormatPr defaultColWidth="9.140625" defaultRowHeight="12.75" x14ac:dyDescent="0.2"/>
  <cols>
    <col min="1" max="1" width="1.5703125" style="2052" customWidth="1"/>
    <col min="2" max="2" width="21.5703125" style="2052" customWidth="1"/>
    <col min="3" max="3" width="6.140625" style="2052" customWidth="1"/>
    <col min="4" max="4" width="4.710937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5703125" style="2052" customWidth="1"/>
    <col min="11" max="11" width="8.5703125" style="2052" customWidth="1"/>
    <col min="12" max="12" width="1.5703125" style="2052" customWidth="1"/>
    <col min="13" max="13" width="3.42578125" style="2052" customWidth="1"/>
    <col min="14" max="16384" width="9.140625" style="2052"/>
  </cols>
  <sheetData>
    <row r="1" spans="1:12" ht="12.75" customHeight="1" x14ac:dyDescent="0.2">
      <c r="B1" s="2693" t="str">
        <f>'Single Audit Cover'!A7</f>
        <v>Aurora East USD 131</v>
      </c>
      <c r="C1" s="2693"/>
      <c r="D1" s="2693"/>
      <c r="E1" s="2693"/>
      <c r="F1" s="2693"/>
      <c r="G1" s="2693"/>
      <c r="H1" s="2693"/>
      <c r="I1" s="2693"/>
      <c r="J1" s="2693"/>
      <c r="K1" s="2693"/>
      <c r="L1" s="2110"/>
    </row>
    <row r="2" spans="1:12" ht="12.75" customHeight="1" x14ac:dyDescent="0.2">
      <c r="B2" s="2694">
        <f>'Single Audit Cover'!E7</f>
        <v>31045131022</v>
      </c>
      <c r="C2" s="2694"/>
      <c r="D2" s="2694"/>
      <c r="E2" s="2694"/>
      <c r="F2" s="2694"/>
      <c r="G2" s="2694"/>
      <c r="H2" s="2694"/>
      <c r="I2" s="2694"/>
      <c r="J2" s="2694"/>
      <c r="K2" s="2694"/>
      <c r="L2" s="2111"/>
    </row>
    <row r="3" spans="1:12" ht="12.75" customHeight="1" x14ac:dyDescent="0.2">
      <c r="B3" s="2684" t="s">
        <v>1566</v>
      </c>
      <c r="C3" s="2684"/>
      <c r="D3" s="2684"/>
      <c r="E3" s="2684"/>
      <c r="F3" s="2684"/>
      <c r="G3" s="2684"/>
      <c r="H3" s="2684"/>
      <c r="I3" s="2684"/>
      <c r="J3" s="2684"/>
      <c r="K3" s="2684"/>
      <c r="L3" s="2056"/>
    </row>
    <row r="4" spans="1:12" ht="12.75" customHeight="1" x14ac:dyDescent="0.2">
      <c r="B4" s="2684" t="str">
        <f>'[1]Single Audit Cover'!A4</f>
        <v>Year Ending June 30, 2016</v>
      </c>
      <c r="C4" s="2684"/>
      <c r="D4" s="2684"/>
      <c r="E4" s="2684"/>
      <c r="F4" s="2684"/>
      <c r="G4" s="2684"/>
      <c r="H4" s="2684"/>
      <c r="I4" s="2684"/>
      <c r="J4" s="2684"/>
      <c r="K4" s="2684"/>
      <c r="L4" s="2056"/>
    </row>
    <row r="5" spans="1:12" ht="5.25" customHeight="1" x14ac:dyDescent="0.2">
      <c r="B5" s="2058" t="s">
        <v>1389</v>
      </c>
      <c r="C5" s="2058"/>
      <c r="L5" s="2063"/>
    </row>
    <row r="6" spans="1:12" ht="30.75" customHeight="1" x14ac:dyDescent="0.2">
      <c r="A6" s="2063"/>
      <c r="B6" s="2695" t="s">
        <v>1607</v>
      </c>
      <c r="C6" s="2695"/>
      <c r="D6" s="2695"/>
      <c r="E6" s="2695"/>
      <c r="F6" s="2695"/>
      <c r="G6" s="2695"/>
      <c r="H6" s="2695"/>
      <c r="I6" s="2695"/>
      <c r="J6" s="2695"/>
      <c r="K6" s="2695"/>
      <c r="L6" s="2063"/>
    </row>
    <row r="7" spans="1:12" ht="4.5" customHeight="1" x14ac:dyDescent="0.2">
      <c r="B7" s="2061"/>
      <c r="C7" s="2061"/>
      <c r="D7" s="2061"/>
      <c r="E7" s="2061"/>
      <c r="F7" s="2061"/>
      <c r="G7" s="2062"/>
      <c r="H7" s="2061"/>
      <c r="I7" s="2062"/>
      <c r="J7" s="2061"/>
      <c r="K7" s="2061"/>
      <c r="L7" s="2063"/>
    </row>
    <row r="8" spans="1:12" ht="13.5" customHeight="1" x14ac:dyDescent="0.2">
      <c r="B8" s="2070" t="s">
        <v>1606</v>
      </c>
      <c r="C8" s="2112" t="s">
        <v>1953</v>
      </c>
      <c r="D8" s="2113">
        <v>6</v>
      </c>
      <c r="E8" s="2063"/>
      <c r="F8" s="2067" t="s">
        <v>1584</v>
      </c>
      <c r="G8" s="2114"/>
      <c r="H8" s="2115" t="s">
        <v>1605</v>
      </c>
      <c r="I8" s="2114" t="s">
        <v>2086</v>
      </c>
      <c r="J8" s="2116" t="s">
        <v>1604</v>
      </c>
      <c r="L8" s="2063"/>
    </row>
    <row r="9" spans="1:12" ht="13.5" customHeight="1" x14ac:dyDescent="0.2">
      <c r="D9" s="2063"/>
      <c r="E9" s="2063"/>
      <c r="F9" s="2063"/>
      <c r="G9" s="2066"/>
      <c r="H9" s="2063"/>
      <c r="I9" s="2074" t="s">
        <v>1581</v>
      </c>
      <c r="J9" s="2063"/>
      <c r="K9" s="2117">
        <v>2015</v>
      </c>
      <c r="L9" s="2063"/>
    </row>
    <row r="10" spans="1:12" ht="4.5" customHeight="1" x14ac:dyDescent="0.2">
      <c r="B10" s="2118"/>
      <c r="C10" s="2118"/>
      <c r="D10" s="2097"/>
      <c r="E10" s="2097"/>
      <c r="F10" s="2097"/>
      <c r="G10" s="2103"/>
      <c r="H10" s="2097"/>
      <c r="I10" s="2103"/>
      <c r="J10" s="2097"/>
      <c r="K10" s="2097"/>
      <c r="L10" s="2063"/>
    </row>
    <row r="11" spans="1:12" ht="5.25" customHeight="1" x14ac:dyDescent="0.2">
      <c r="B11" s="2063"/>
      <c r="C11" s="2063"/>
      <c r="D11" s="2119"/>
      <c r="E11" s="2063"/>
      <c r="F11" s="2063"/>
      <c r="G11" s="2066"/>
      <c r="H11" s="2063"/>
      <c r="I11" s="2066"/>
      <c r="J11" s="2063"/>
      <c r="K11" s="2081"/>
      <c r="L11" s="2063"/>
    </row>
    <row r="12" spans="1:12" ht="13.5" customHeight="1" x14ac:dyDescent="0.2">
      <c r="B12" s="2067" t="s">
        <v>1603</v>
      </c>
      <c r="C12" s="2067"/>
      <c r="D12" s="2119"/>
      <c r="E12" s="2063"/>
      <c r="F12" s="2692" t="s">
        <v>2157</v>
      </c>
      <c r="G12" s="2692"/>
      <c r="H12" s="2692"/>
      <c r="I12" s="2692"/>
      <c r="J12" s="2692"/>
      <c r="K12" s="2692"/>
      <c r="L12" s="2063"/>
    </row>
    <row r="13" spans="1:12" ht="9.6" customHeight="1" x14ac:dyDescent="0.2">
      <c r="B13" s="2100"/>
      <c r="C13" s="2100"/>
      <c r="D13" s="2119"/>
      <c r="E13" s="2063"/>
      <c r="F13" s="2063"/>
      <c r="G13" s="2066"/>
      <c r="H13" s="2063"/>
      <c r="I13" s="2066"/>
      <c r="J13" s="2063"/>
      <c r="K13" s="2081"/>
      <c r="L13" s="2063"/>
    </row>
    <row r="14" spans="1:12" ht="29.25" customHeight="1" x14ac:dyDescent="0.2">
      <c r="B14" s="2070" t="s">
        <v>1602</v>
      </c>
      <c r="C14" s="2070"/>
      <c r="D14" s="2689" t="s">
        <v>2153</v>
      </c>
      <c r="E14" s="2689"/>
      <c r="F14" s="2689"/>
      <c r="H14" s="2120" t="s">
        <v>1601</v>
      </c>
      <c r="I14" s="2690" t="s">
        <v>2154</v>
      </c>
      <c r="J14" s="2690"/>
      <c r="K14" s="2690"/>
      <c r="L14" s="2063"/>
    </row>
    <row r="15" spans="1:12" ht="9.4" customHeight="1" x14ac:dyDescent="0.2">
      <c r="B15" s="2070"/>
      <c r="C15" s="2070"/>
      <c r="D15" s="2121"/>
      <c r="E15" s="2058"/>
      <c r="F15" s="2058"/>
      <c r="G15" s="2122"/>
      <c r="H15" s="2058"/>
      <c r="I15" s="2123"/>
      <c r="J15" s="2076"/>
      <c r="K15" s="2124"/>
      <c r="L15" s="2063"/>
    </row>
    <row r="16" spans="1:12" ht="13.5" customHeight="1" x14ac:dyDescent="0.2">
      <c r="B16" s="2070" t="s">
        <v>1600</v>
      </c>
      <c r="C16" s="2070"/>
      <c r="D16" s="2690" t="s">
        <v>2155</v>
      </c>
      <c r="E16" s="2690"/>
      <c r="F16" s="2690"/>
      <c r="G16" s="2690"/>
      <c r="H16" s="2690"/>
      <c r="I16" s="2690"/>
      <c r="J16" s="2690"/>
      <c r="K16" s="2690"/>
      <c r="L16" s="2063"/>
    </row>
    <row r="17" spans="2:12" ht="13.5" customHeight="1" x14ac:dyDescent="0.2">
      <c r="B17" s="2070" t="s">
        <v>1599</v>
      </c>
      <c r="C17" s="2070"/>
      <c r="D17" s="2691" t="s">
        <v>2156</v>
      </c>
      <c r="E17" s="2691"/>
      <c r="F17" s="2691"/>
      <c r="G17" s="2691"/>
      <c r="H17" s="2691"/>
      <c r="I17" s="2691"/>
      <c r="J17" s="2691"/>
      <c r="K17" s="2691"/>
      <c r="L17" s="2063"/>
    </row>
    <row r="18" spans="2:12" ht="9.4" customHeight="1" x14ac:dyDescent="0.2">
      <c r="B18" s="2097"/>
      <c r="C18" s="2097"/>
      <c r="D18" s="2097"/>
      <c r="E18" s="2097"/>
      <c r="F18" s="2097"/>
      <c r="G18" s="2103"/>
      <c r="H18" s="2097"/>
      <c r="I18" s="2103"/>
      <c r="J18" s="2097"/>
      <c r="K18" s="2097"/>
      <c r="L18" s="2063"/>
    </row>
    <row r="19" spans="2:12" ht="13.5" customHeight="1" x14ac:dyDescent="0.2">
      <c r="B19" s="2125" t="s">
        <v>1598</v>
      </c>
      <c r="C19" s="2125"/>
      <c r="D19" s="2080"/>
      <c r="E19" s="2080"/>
      <c r="F19" s="2080"/>
      <c r="G19" s="2126"/>
      <c r="H19" s="2080"/>
      <c r="I19" s="2126"/>
      <c r="J19" s="2063"/>
      <c r="K19" s="2063"/>
      <c r="L19" s="2063"/>
    </row>
    <row r="20" spans="2:12" ht="23.25" customHeight="1" x14ac:dyDescent="0.2">
      <c r="B20" s="2681" t="s">
        <v>2162</v>
      </c>
      <c r="C20" s="2681"/>
      <c r="D20" s="2681"/>
      <c r="E20" s="2681"/>
      <c r="F20" s="2681"/>
      <c r="G20" s="2681"/>
      <c r="H20" s="2681"/>
      <c r="I20" s="2681"/>
      <c r="J20" s="2681"/>
      <c r="K20" s="2681"/>
      <c r="L20" s="2081"/>
    </row>
    <row r="21" spans="2:12" ht="4.5" customHeight="1" x14ac:dyDescent="0.2">
      <c r="B21" s="2127"/>
      <c r="C21" s="2127"/>
      <c r="D21" s="2128"/>
      <c r="E21" s="2128"/>
      <c r="F21" s="2128"/>
      <c r="G21" s="2103"/>
      <c r="H21" s="2128"/>
      <c r="I21" s="2103"/>
      <c r="J21" s="2128"/>
      <c r="K21" s="2128"/>
      <c r="L21" s="2081"/>
    </row>
    <row r="22" spans="2:12" ht="13.35" customHeight="1" x14ac:dyDescent="0.2">
      <c r="B22" s="2125" t="s">
        <v>1597</v>
      </c>
      <c r="C22" s="2125"/>
      <c r="D22" s="2063"/>
      <c r="E22" s="2063"/>
      <c r="F22" s="2063"/>
      <c r="G22" s="2066"/>
      <c r="H22" s="2063"/>
      <c r="I22" s="2066"/>
      <c r="J22" s="2063"/>
      <c r="K22" s="2063"/>
      <c r="L22" s="2063"/>
    </row>
    <row r="23" spans="2:12" ht="51.75" customHeight="1" x14ac:dyDescent="0.2">
      <c r="B23" s="2681" t="s">
        <v>2158</v>
      </c>
      <c r="C23" s="2681"/>
      <c r="D23" s="2681"/>
      <c r="E23" s="2681"/>
      <c r="F23" s="2681"/>
      <c r="G23" s="2681"/>
      <c r="H23" s="2681"/>
      <c r="I23" s="2681"/>
      <c r="J23" s="2681"/>
      <c r="K23" s="2681"/>
      <c r="L23" s="2063"/>
    </row>
    <row r="24" spans="2:12" ht="4.5" customHeight="1" x14ac:dyDescent="0.2">
      <c r="B24" s="2127"/>
      <c r="C24" s="2127"/>
      <c r="D24" s="2097"/>
      <c r="E24" s="2097"/>
      <c r="F24" s="2097"/>
      <c r="G24" s="2103"/>
      <c r="H24" s="2097"/>
      <c r="I24" s="2103"/>
      <c r="J24" s="2097"/>
      <c r="K24" s="2097"/>
      <c r="L24" s="2063"/>
    </row>
    <row r="25" spans="2:12" ht="13.5" customHeight="1" x14ac:dyDescent="0.2">
      <c r="B25" s="2125" t="s">
        <v>1596</v>
      </c>
      <c r="C25" s="2125"/>
      <c r="D25" s="2063"/>
      <c r="E25" s="2063"/>
      <c r="F25" s="2063"/>
      <c r="G25" s="2066"/>
      <c r="H25" s="2063"/>
      <c r="I25" s="2066"/>
      <c r="J25" s="2063"/>
      <c r="K25" s="2063"/>
      <c r="L25" s="2063"/>
    </row>
    <row r="26" spans="2:12" ht="24.75" customHeight="1" x14ac:dyDescent="0.2">
      <c r="B26" s="2681" t="s">
        <v>2109</v>
      </c>
      <c r="C26" s="2681"/>
      <c r="D26" s="2681"/>
      <c r="E26" s="2681"/>
      <c r="F26" s="2681"/>
      <c r="G26" s="2681"/>
      <c r="H26" s="2681"/>
      <c r="I26" s="2681"/>
      <c r="J26" s="2681"/>
      <c r="K26" s="2681"/>
      <c r="L26" s="2063"/>
    </row>
    <row r="27" spans="2:12" ht="4.5" customHeight="1" x14ac:dyDescent="0.2">
      <c r="B27" s="2129"/>
      <c r="C27" s="2129"/>
      <c r="D27" s="2129"/>
      <c r="E27" s="2097"/>
      <c r="F27" s="2097"/>
      <c r="G27" s="2103"/>
      <c r="H27" s="2097"/>
      <c r="I27" s="2103"/>
      <c r="J27" s="2097"/>
      <c r="K27" s="2097"/>
      <c r="L27" s="2063"/>
    </row>
    <row r="28" spans="2:12" ht="13.5" customHeight="1" x14ac:dyDescent="0.2">
      <c r="B28" s="2125" t="s">
        <v>1595</v>
      </c>
      <c r="C28" s="2125"/>
      <c r="D28" s="2063"/>
      <c r="E28" s="2063"/>
      <c r="F28" s="2063"/>
      <c r="G28" s="2066"/>
      <c r="H28" s="2063"/>
      <c r="I28" s="2066"/>
      <c r="J28" s="2063"/>
      <c r="K28" s="2063"/>
      <c r="L28" s="2063"/>
    </row>
    <row r="29" spans="2:12" ht="37.5" customHeight="1" x14ac:dyDescent="0.2">
      <c r="B29" s="2681" t="s">
        <v>2163</v>
      </c>
      <c r="C29" s="2681"/>
      <c r="D29" s="2681"/>
      <c r="E29" s="2681"/>
      <c r="F29" s="2681"/>
      <c r="G29" s="2681"/>
      <c r="H29" s="2681"/>
      <c r="I29" s="2681"/>
      <c r="J29" s="2681"/>
      <c r="K29" s="2681"/>
      <c r="L29" s="2063"/>
    </row>
    <row r="30" spans="2:12" ht="4.5" customHeight="1" x14ac:dyDescent="0.2">
      <c r="B30" s="2127"/>
      <c r="C30" s="2127"/>
      <c r="D30" s="2097"/>
      <c r="E30" s="2097"/>
      <c r="F30" s="2097"/>
      <c r="G30" s="2103"/>
      <c r="H30" s="2097"/>
      <c r="I30" s="2103"/>
      <c r="J30" s="2097"/>
      <c r="K30" s="2097"/>
      <c r="L30" s="2063"/>
    </row>
    <row r="31" spans="2:12" ht="13.5" customHeight="1" x14ac:dyDescent="0.2">
      <c r="B31" s="2125" t="s">
        <v>1594</v>
      </c>
      <c r="C31" s="2125"/>
      <c r="D31" s="2063"/>
      <c r="E31" s="2063"/>
      <c r="F31" s="2063"/>
      <c r="G31" s="2066"/>
      <c r="H31" s="2063"/>
      <c r="I31" s="2066"/>
      <c r="J31" s="2063"/>
      <c r="K31" s="2063"/>
      <c r="L31" s="2063"/>
    </row>
    <row r="32" spans="2:12" ht="30" customHeight="1" x14ac:dyDescent="0.2">
      <c r="B32" s="2681" t="s">
        <v>2159</v>
      </c>
      <c r="C32" s="2681"/>
      <c r="D32" s="2681"/>
      <c r="E32" s="2681"/>
      <c r="F32" s="2681"/>
      <c r="G32" s="2681"/>
      <c r="H32" s="2681"/>
      <c r="I32" s="2681"/>
      <c r="J32" s="2681"/>
      <c r="K32" s="2681"/>
      <c r="L32" s="2063"/>
    </row>
    <row r="33" spans="2:12" ht="4.5" customHeight="1" x14ac:dyDescent="0.2">
      <c r="B33" s="2127"/>
      <c r="C33" s="2127"/>
      <c r="D33" s="2097"/>
      <c r="E33" s="2097"/>
      <c r="F33" s="2097"/>
      <c r="G33" s="2103"/>
      <c r="H33" s="2097"/>
      <c r="I33" s="2103"/>
      <c r="J33" s="2097"/>
      <c r="K33" s="2097"/>
      <c r="L33" s="2063"/>
    </row>
    <row r="34" spans="2:12" ht="13.5" customHeight="1" x14ac:dyDescent="0.2">
      <c r="B34" s="2067" t="s">
        <v>1593</v>
      </c>
      <c r="C34" s="2067"/>
      <c r="D34" s="2063"/>
      <c r="E34" s="2063"/>
      <c r="F34" s="2063"/>
      <c r="G34" s="2066"/>
      <c r="H34" s="2063"/>
      <c r="I34" s="2066"/>
      <c r="J34" s="2063"/>
      <c r="K34" s="2063"/>
      <c r="L34" s="2063"/>
    </row>
    <row r="35" spans="2:12" ht="20.25" customHeight="1" x14ac:dyDescent="0.2">
      <c r="B35" s="2681" t="s">
        <v>2160</v>
      </c>
      <c r="C35" s="2681"/>
      <c r="D35" s="2681"/>
      <c r="E35" s="2681"/>
      <c r="F35" s="2681"/>
      <c r="G35" s="2681"/>
      <c r="H35" s="2681"/>
      <c r="I35" s="2681"/>
      <c r="J35" s="2681"/>
      <c r="K35" s="2681"/>
      <c r="L35" s="2063"/>
    </row>
    <row r="36" spans="2:12" ht="4.5" customHeight="1" x14ac:dyDescent="0.2">
      <c r="B36" s="2127"/>
      <c r="C36" s="2127"/>
      <c r="D36" s="2097"/>
      <c r="E36" s="2097"/>
      <c r="F36" s="2097"/>
      <c r="G36" s="2103"/>
      <c r="H36" s="2097"/>
      <c r="I36" s="2103"/>
      <c r="J36" s="2097"/>
      <c r="K36" s="2097"/>
      <c r="L36" s="2063"/>
    </row>
    <row r="37" spans="2:12" ht="13.5" customHeight="1" x14ac:dyDescent="0.2">
      <c r="B37" s="2067" t="s">
        <v>1592</v>
      </c>
      <c r="C37" s="2067"/>
      <c r="D37" s="2063"/>
      <c r="E37" s="2063"/>
      <c r="F37" s="2063"/>
      <c r="G37" s="2066"/>
      <c r="H37" s="2063"/>
      <c r="I37" s="2066"/>
      <c r="J37" s="2063"/>
      <c r="K37" s="2063"/>
      <c r="L37" s="2063"/>
    </row>
    <row r="38" spans="2:12" ht="30" customHeight="1" x14ac:dyDescent="0.2">
      <c r="B38" s="2681" t="s">
        <v>2161</v>
      </c>
      <c r="C38" s="2681"/>
      <c r="D38" s="2681"/>
      <c r="E38" s="2681"/>
      <c r="F38" s="2681"/>
      <c r="G38" s="2681"/>
      <c r="H38" s="2681"/>
      <c r="I38" s="2681"/>
      <c r="J38" s="2681"/>
      <c r="K38" s="2681"/>
      <c r="L38" s="2063"/>
    </row>
    <row r="39" spans="2:12" ht="4.5" customHeight="1" x14ac:dyDescent="0.2">
      <c r="B39" s="2086"/>
      <c r="C39" s="2086"/>
      <c r="D39" s="2063"/>
      <c r="E39" s="2063"/>
      <c r="F39" s="2063"/>
      <c r="G39" s="2066"/>
      <c r="H39" s="2063"/>
      <c r="I39" s="2066"/>
      <c r="J39" s="2063"/>
      <c r="K39" s="2063"/>
      <c r="L39" s="2063"/>
    </row>
    <row r="40" spans="2:12" s="2063" customFormat="1" ht="13.5" customHeight="1" x14ac:dyDescent="0.2">
      <c r="B40" s="2087" t="s">
        <v>1591</v>
      </c>
      <c r="C40" s="2087"/>
      <c r="D40" s="2060"/>
      <c r="E40" s="2061"/>
      <c r="F40" s="2061"/>
      <c r="G40" s="2062"/>
      <c r="H40" s="2061"/>
      <c r="I40" s="2062"/>
      <c r="J40" s="2061"/>
      <c r="K40" s="2061"/>
    </row>
    <row r="41" spans="2:12" s="2063" customFormat="1" ht="33.75" customHeight="1" x14ac:dyDescent="0.2">
      <c r="B41" s="2681" t="s">
        <v>2358</v>
      </c>
      <c r="C41" s="2681"/>
      <c r="D41" s="2681"/>
      <c r="E41" s="2681"/>
      <c r="F41" s="2681"/>
      <c r="G41" s="2681"/>
      <c r="H41" s="2681"/>
      <c r="I41" s="2681"/>
      <c r="J41" s="2681"/>
      <c r="K41" s="2681"/>
    </row>
    <row r="42" spans="2:12" s="2063" customFormat="1" ht="4.5" customHeight="1" x14ac:dyDescent="0.2">
      <c r="B42" s="2088"/>
      <c r="C42" s="2088"/>
      <c r="G42" s="2066"/>
      <c r="I42" s="2066"/>
    </row>
    <row r="43" spans="2:12" s="2063" customFormat="1" ht="13.5" customHeight="1" x14ac:dyDescent="0.2">
      <c r="B43" s="2130" t="s">
        <v>1573</v>
      </c>
      <c r="C43" s="2085"/>
      <c r="D43" s="2061"/>
      <c r="E43" s="2061"/>
      <c r="F43" s="2061"/>
      <c r="G43" s="2062"/>
      <c r="H43" s="2061"/>
      <c r="I43" s="2062"/>
      <c r="J43" s="2061"/>
      <c r="K43" s="2091"/>
      <c r="L43" s="2131"/>
    </row>
    <row r="44" spans="2:12" s="2063" customFormat="1" ht="13.5" customHeight="1" x14ac:dyDescent="0.2">
      <c r="B44" s="2092" t="s">
        <v>1572</v>
      </c>
      <c r="C44" s="2093"/>
      <c r="D44" s="2132"/>
      <c r="E44" s="2095"/>
      <c r="F44" s="2100" t="s">
        <v>1571</v>
      </c>
      <c r="G44" s="2066"/>
      <c r="I44" s="2066"/>
      <c r="J44" s="2133"/>
      <c r="K44" s="2134"/>
      <c r="L44" s="2131"/>
    </row>
    <row r="45" spans="2:12" s="2063" customFormat="1" ht="13.5" customHeight="1" x14ac:dyDescent="0.2">
      <c r="B45" s="2092" t="s">
        <v>1570</v>
      </c>
      <c r="C45" s="2093"/>
      <c r="D45" s="2133"/>
      <c r="F45" s="2100" t="s">
        <v>1569</v>
      </c>
      <c r="G45" s="2066"/>
      <c r="I45" s="2066"/>
      <c r="J45" s="2133"/>
      <c r="K45" s="2134"/>
      <c r="L45" s="2131"/>
    </row>
    <row r="46" spans="2:12" s="2063" customFormat="1" ht="13.5" customHeight="1" x14ac:dyDescent="0.2">
      <c r="B46" s="2102"/>
      <c r="C46" s="2097"/>
      <c r="D46" s="2097"/>
      <c r="E46" s="2097"/>
      <c r="F46" s="2097"/>
      <c r="G46" s="2103"/>
      <c r="H46" s="2097"/>
      <c r="I46" s="2103"/>
      <c r="J46" s="2097"/>
      <c r="K46" s="2104"/>
      <c r="L46" s="2131"/>
    </row>
    <row r="47" spans="2:12" ht="7.5" customHeight="1" thickBot="1" x14ac:dyDescent="0.3">
      <c r="B47" s="2135"/>
      <c r="C47" s="2135"/>
    </row>
    <row r="48" spans="2:12" ht="12.6" customHeight="1" x14ac:dyDescent="0.2">
      <c r="B48" s="2105" t="s">
        <v>1590</v>
      </c>
      <c r="C48" s="2105"/>
      <c r="D48" s="2106"/>
      <c r="E48" s="2106"/>
      <c r="F48" s="2106"/>
    </row>
    <row r="49" spans="2:9" ht="11.1" customHeight="1" x14ac:dyDescent="0.2">
      <c r="B49" s="2108" t="s">
        <v>1589</v>
      </c>
      <c r="C49" s="2108"/>
      <c r="G49" s="2052"/>
      <c r="I49" s="2052"/>
    </row>
    <row r="50" spans="2:9" ht="11.1" customHeight="1" x14ac:dyDescent="0.2">
      <c r="B50" s="2108" t="s">
        <v>2079</v>
      </c>
      <c r="C50" s="2108"/>
      <c r="G50" s="2052"/>
      <c r="I50" s="2052"/>
    </row>
    <row r="51" spans="2:9" ht="11.1" customHeight="1" x14ac:dyDescent="0.2">
      <c r="B51" s="2108" t="s">
        <v>1588</v>
      </c>
      <c r="C51" s="2108"/>
      <c r="G51" s="2052"/>
      <c r="I51" s="2052"/>
    </row>
    <row r="52" spans="2:9" ht="11.1" customHeight="1" x14ac:dyDescent="0.2">
      <c r="B52" s="2108" t="s">
        <v>1587</v>
      </c>
      <c r="C52" s="2108"/>
      <c r="G52" s="2052"/>
      <c r="I52" s="20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6" right="0.6" top="0.75" bottom="0.75" header="0.3" footer="0.3"/>
  <pageSetup scale="95"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34" workbookViewId="0">
      <selection activeCell="B26" sqref="B26:K26"/>
    </sheetView>
  </sheetViews>
  <sheetFormatPr defaultColWidth="9.140625" defaultRowHeight="12.75" x14ac:dyDescent="0.2"/>
  <cols>
    <col min="1" max="1" width="1.5703125" style="2052" customWidth="1"/>
    <col min="2" max="2" width="21.5703125" style="2052" customWidth="1"/>
    <col min="3" max="3" width="6.140625" style="2052" customWidth="1"/>
    <col min="4" max="4" width="4.710937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5703125" style="2052" customWidth="1"/>
    <col min="11" max="11" width="8.5703125" style="2052" customWidth="1"/>
    <col min="12" max="12" width="1.5703125" style="2052" customWidth="1"/>
    <col min="13" max="13" width="3.42578125" style="2052" customWidth="1"/>
    <col min="14" max="16384" width="9.140625" style="2052"/>
  </cols>
  <sheetData>
    <row r="1" spans="1:12" ht="12.75" customHeight="1" x14ac:dyDescent="0.2">
      <c r="B1" s="2693" t="str">
        <f>'Single Audit Cover'!A7</f>
        <v>Aurora East USD 131</v>
      </c>
      <c r="C1" s="2693"/>
      <c r="D1" s="2693"/>
      <c r="E1" s="2693"/>
      <c r="F1" s="2693"/>
      <c r="G1" s="2693"/>
      <c r="H1" s="2693"/>
      <c r="I1" s="2693"/>
      <c r="J1" s="2693"/>
      <c r="K1" s="2693"/>
      <c r="L1" s="2110"/>
    </row>
    <row r="2" spans="1:12" ht="12.75" customHeight="1" x14ac:dyDescent="0.2">
      <c r="B2" s="2694">
        <f>'Single Audit Cover'!E7</f>
        <v>31045131022</v>
      </c>
      <c r="C2" s="2694"/>
      <c r="D2" s="2694"/>
      <c r="E2" s="2694"/>
      <c r="F2" s="2694"/>
      <c r="G2" s="2694"/>
      <c r="H2" s="2694"/>
      <c r="I2" s="2694"/>
      <c r="J2" s="2694"/>
      <c r="K2" s="2694"/>
      <c r="L2" s="2111"/>
    </row>
    <row r="3" spans="1:12" ht="12.75" customHeight="1" x14ac:dyDescent="0.2">
      <c r="B3" s="2684" t="s">
        <v>1566</v>
      </c>
      <c r="C3" s="2684"/>
      <c r="D3" s="2684"/>
      <c r="E3" s="2684"/>
      <c r="F3" s="2684"/>
      <c r="G3" s="2684"/>
      <c r="H3" s="2684"/>
      <c r="I3" s="2684"/>
      <c r="J3" s="2684"/>
      <c r="K3" s="2684"/>
      <c r="L3" s="2056"/>
    </row>
    <row r="4" spans="1:12" ht="12.75" customHeight="1" x14ac:dyDescent="0.2">
      <c r="B4" s="2684" t="str">
        <f>'[1]Single Audit Cover'!A4</f>
        <v>Year Ending June 30, 2016</v>
      </c>
      <c r="C4" s="2684"/>
      <c r="D4" s="2684"/>
      <c r="E4" s="2684"/>
      <c r="F4" s="2684"/>
      <c r="G4" s="2684"/>
      <c r="H4" s="2684"/>
      <c r="I4" s="2684"/>
      <c r="J4" s="2684"/>
      <c r="K4" s="2684"/>
      <c r="L4" s="2056"/>
    </row>
    <row r="5" spans="1:12" ht="5.25" customHeight="1" x14ac:dyDescent="0.2">
      <c r="B5" s="2058" t="s">
        <v>1389</v>
      </c>
      <c r="C5" s="2058"/>
      <c r="L5" s="2063"/>
    </row>
    <row r="6" spans="1:12" ht="30.75" customHeight="1" x14ac:dyDescent="0.2">
      <c r="A6" s="2063"/>
      <c r="B6" s="2695" t="s">
        <v>1607</v>
      </c>
      <c r="C6" s="2695"/>
      <c r="D6" s="2695"/>
      <c r="E6" s="2695"/>
      <c r="F6" s="2695"/>
      <c r="G6" s="2695"/>
      <c r="H6" s="2695"/>
      <c r="I6" s="2695"/>
      <c r="J6" s="2695"/>
      <c r="K6" s="2695"/>
      <c r="L6" s="2063"/>
    </row>
    <row r="7" spans="1:12" ht="4.5" customHeight="1" x14ac:dyDescent="0.2">
      <c r="B7" s="2061"/>
      <c r="C7" s="2061"/>
      <c r="D7" s="2061"/>
      <c r="E7" s="2061"/>
      <c r="F7" s="2061"/>
      <c r="G7" s="2062"/>
      <c r="H7" s="2061"/>
      <c r="I7" s="2062"/>
      <c r="J7" s="2061"/>
      <c r="K7" s="2061"/>
      <c r="L7" s="2063"/>
    </row>
    <row r="8" spans="1:12" ht="13.5" customHeight="1" x14ac:dyDescent="0.2">
      <c r="B8" s="2070" t="s">
        <v>1606</v>
      </c>
      <c r="C8" s="2112" t="s">
        <v>1953</v>
      </c>
      <c r="D8" s="2113">
        <v>7</v>
      </c>
      <c r="E8" s="2063"/>
      <c r="F8" s="2067" t="s">
        <v>1584</v>
      </c>
      <c r="G8" s="2114"/>
      <c r="H8" s="2115" t="s">
        <v>1605</v>
      </c>
      <c r="I8" s="2114" t="s">
        <v>2086</v>
      </c>
      <c r="J8" s="2116" t="s">
        <v>1604</v>
      </c>
      <c r="L8" s="2063"/>
    </row>
    <row r="9" spans="1:12" ht="13.5" customHeight="1" x14ac:dyDescent="0.2">
      <c r="D9" s="2063"/>
      <c r="E9" s="2063"/>
      <c r="F9" s="2063"/>
      <c r="G9" s="2066"/>
      <c r="H9" s="2063"/>
      <c r="I9" s="2074" t="s">
        <v>1581</v>
      </c>
      <c r="J9" s="2063"/>
      <c r="K9" s="2117">
        <v>2015</v>
      </c>
      <c r="L9" s="2063"/>
    </row>
    <row r="10" spans="1:12" ht="4.5" customHeight="1" x14ac:dyDescent="0.2">
      <c r="B10" s="2118"/>
      <c r="C10" s="2118"/>
      <c r="D10" s="2097"/>
      <c r="E10" s="2097"/>
      <c r="F10" s="2097"/>
      <c r="G10" s="2103"/>
      <c r="H10" s="2097"/>
      <c r="I10" s="2103"/>
      <c r="J10" s="2097"/>
      <c r="K10" s="2097"/>
      <c r="L10" s="2063"/>
    </row>
    <row r="11" spans="1:12" ht="5.25" customHeight="1" x14ac:dyDescent="0.2">
      <c r="B11" s="2063"/>
      <c r="C11" s="2063"/>
      <c r="D11" s="2119"/>
      <c r="E11" s="2063"/>
      <c r="F11" s="2063"/>
      <c r="G11" s="2066"/>
      <c r="H11" s="2063"/>
      <c r="I11" s="2066"/>
      <c r="J11" s="2063"/>
      <c r="K11" s="2081"/>
      <c r="L11" s="2063"/>
    </row>
    <row r="12" spans="1:12" ht="13.5" customHeight="1" x14ac:dyDescent="0.2">
      <c r="B12" s="2067" t="s">
        <v>1603</v>
      </c>
      <c r="C12" s="2067"/>
      <c r="D12" s="2119"/>
      <c r="E12" s="2063"/>
      <c r="F12" s="2692" t="s">
        <v>2120</v>
      </c>
      <c r="G12" s="2692"/>
      <c r="H12" s="2692"/>
      <c r="I12" s="2692"/>
      <c r="J12" s="2692"/>
      <c r="K12" s="2692"/>
      <c r="L12" s="2063"/>
    </row>
    <row r="13" spans="1:12" ht="9.6" customHeight="1" x14ac:dyDescent="0.2">
      <c r="B13" s="2100"/>
      <c r="C13" s="2100"/>
      <c r="D13" s="2119"/>
      <c r="E13" s="2063"/>
      <c r="F13" s="2063"/>
      <c r="G13" s="2066"/>
      <c r="H13" s="2063"/>
      <c r="I13" s="2066"/>
      <c r="J13" s="2063"/>
      <c r="K13" s="2081"/>
      <c r="L13" s="2063"/>
    </row>
    <row r="14" spans="1:12" ht="13.5" customHeight="1" x14ac:dyDescent="0.2">
      <c r="B14" s="2070" t="s">
        <v>1602</v>
      </c>
      <c r="C14" s="2070"/>
      <c r="D14" s="2696" t="s">
        <v>2164</v>
      </c>
      <c r="E14" s="2696"/>
      <c r="F14" s="2696"/>
      <c r="H14" s="2120" t="s">
        <v>1601</v>
      </c>
      <c r="I14" s="2690" t="s">
        <v>2116</v>
      </c>
      <c r="J14" s="2690"/>
      <c r="K14" s="2690"/>
      <c r="L14" s="2063"/>
    </row>
    <row r="15" spans="1:12" ht="9.4" customHeight="1" x14ac:dyDescent="0.2">
      <c r="B15" s="2070"/>
      <c r="C15" s="2070"/>
      <c r="D15" s="2121"/>
      <c r="E15" s="2058"/>
      <c r="F15" s="2058"/>
      <c r="G15" s="2122"/>
      <c r="H15" s="2058"/>
      <c r="I15" s="2123"/>
      <c r="J15" s="2076"/>
      <c r="K15" s="2124"/>
      <c r="L15" s="2063"/>
    </row>
    <row r="16" spans="1:12" ht="13.5" customHeight="1" x14ac:dyDescent="0.2">
      <c r="B16" s="2070" t="s">
        <v>1600</v>
      </c>
      <c r="C16" s="2070"/>
      <c r="D16" s="2690" t="s">
        <v>2155</v>
      </c>
      <c r="E16" s="2690"/>
      <c r="F16" s="2690"/>
      <c r="G16" s="2690"/>
      <c r="H16" s="2690"/>
      <c r="I16" s="2690"/>
      <c r="J16" s="2690"/>
      <c r="K16" s="2690"/>
      <c r="L16" s="2063"/>
    </row>
    <row r="17" spans="2:12" ht="13.5" customHeight="1" x14ac:dyDescent="0.2">
      <c r="B17" s="2070" t="s">
        <v>1599</v>
      </c>
      <c r="C17" s="2070"/>
      <c r="D17" s="2691" t="s">
        <v>2156</v>
      </c>
      <c r="E17" s="2691"/>
      <c r="F17" s="2691"/>
      <c r="G17" s="2691"/>
      <c r="H17" s="2691"/>
      <c r="I17" s="2691"/>
      <c r="J17" s="2691"/>
      <c r="K17" s="2691"/>
      <c r="L17" s="2063"/>
    </row>
    <row r="18" spans="2:12" ht="9.4" customHeight="1" x14ac:dyDescent="0.2">
      <c r="B18" s="2097"/>
      <c r="C18" s="2097"/>
      <c r="D18" s="2097"/>
      <c r="E18" s="2097"/>
      <c r="F18" s="2097"/>
      <c r="G18" s="2103"/>
      <c r="H18" s="2097"/>
      <c r="I18" s="2103"/>
      <c r="J18" s="2097"/>
      <c r="K18" s="2097"/>
      <c r="L18" s="2063"/>
    </row>
    <row r="19" spans="2:12" ht="13.5" customHeight="1" x14ac:dyDescent="0.2">
      <c r="B19" s="2125" t="s">
        <v>1598</v>
      </c>
      <c r="C19" s="2125"/>
      <c r="D19" s="2080"/>
      <c r="E19" s="2080"/>
      <c r="F19" s="2080"/>
      <c r="G19" s="2126"/>
      <c r="H19" s="2080"/>
      <c r="I19" s="2126"/>
      <c r="J19" s="2063"/>
      <c r="K19" s="2063"/>
      <c r="L19" s="2063"/>
    </row>
    <row r="20" spans="2:12" ht="35.25" customHeight="1" x14ac:dyDescent="0.2">
      <c r="B20" s="2681" t="s">
        <v>2165</v>
      </c>
      <c r="C20" s="2681"/>
      <c r="D20" s="2681"/>
      <c r="E20" s="2681"/>
      <c r="F20" s="2681"/>
      <c r="G20" s="2681"/>
      <c r="H20" s="2681"/>
      <c r="I20" s="2681"/>
      <c r="J20" s="2681"/>
      <c r="K20" s="2681"/>
      <c r="L20" s="2081"/>
    </row>
    <row r="21" spans="2:12" ht="4.5" customHeight="1" x14ac:dyDescent="0.2">
      <c r="B21" s="2127"/>
      <c r="C21" s="2127"/>
      <c r="D21" s="2128"/>
      <c r="E21" s="2128"/>
      <c r="F21" s="2128"/>
      <c r="G21" s="2103"/>
      <c r="H21" s="2128"/>
      <c r="I21" s="2103"/>
      <c r="J21" s="2128"/>
      <c r="K21" s="2128"/>
      <c r="L21" s="2081"/>
    </row>
    <row r="22" spans="2:12" ht="13.35" customHeight="1" x14ac:dyDescent="0.2">
      <c r="B22" s="2125" t="s">
        <v>1597</v>
      </c>
      <c r="C22" s="2125"/>
      <c r="D22" s="2063"/>
      <c r="E22" s="2063"/>
      <c r="F22" s="2063"/>
      <c r="G22" s="2066"/>
      <c r="H22" s="2063"/>
      <c r="I22" s="2066"/>
      <c r="J22" s="2063"/>
      <c r="K22" s="2063"/>
      <c r="L22" s="2063"/>
    </row>
    <row r="23" spans="2:12" ht="37.5" customHeight="1" x14ac:dyDescent="0.2">
      <c r="B23" s="2681" t="s">
        <v>2166</v>
      </c>
      <c r="C23" s="2681"/>
      <c r="D23" s="2681"/>
      <c r="E23" s="2681"/>
      <c r="F23" s="2681"/>
      <c r="G23" s="2681"/>
      <c r="H23" s="2681"/>
      <c r="I23" s="2681"/>
      <c r="J23" s="2681"/>
      <c r="K23" s="2681"/>
      <c r="L23" s="2063"/>
    </row>
    <row r="24" spans="2:12" ht="4.5" customHeight="1" x14ac:dyDescent="0.2">
      <c r="B24" s="2127"/>
      <c r="C24" s="2127"/>
      <c r="D24" s="2097"/>
      <c r="E24" s="2097"/>
      <c r="F24" s="2097"/>
      <c r="G24" s="2103"/>
      <c r="H24" s="2097"/>
      <c r="I24" s="2103"/>
      <c r="J24" s="2097"/>
      <c r="K24" s="2097"/>
      <c r="L24" s="2063"/>
    </row>
    <row r="25" spans="2:12" ht="13.5" customHeight="1" x14ac:dyDescent="0.2">
      <c r="B25" s="2125" t="s">
        <v>1596</v>
      </c>
      <c r="C25" s="2125"/>
      <c r="D25" s="2063"/>
      <c r="E25" s="2063"/>
      <c r="F25" s="2063"/>
      <c r="G25" s="2066"/>
      <c r="H25" s="2063"/>
      <c r="I25" s="2066"/>
      <c r="J25" s="2063"/>
      <c r="K25" s="2063"/>
      <c r="L25" s="2063"/>
    </row>
    <row r="26" spans="2:12" ht="18" customHeight="1" x14ac:dyDescent="0.2">
      <c r="B26" s="2681" t="s">
        <v>2109</v>
      </c>
      <c r="C26" s="2681"/>
      <c r="D26" s="2681"/>
      <c r="E26" s="2681"/>
      <c r="F26" s="2681"/>
      <c r="G26" s="2681"/>
      <c r="H26" s="2681"/>
      <c r="I26" s="2681"/>
      <c r="J26" s="2681"/>
      <c r="K26" s="2681"/>
      <c r="L26" s="2063"/>
    </row>
    <row r="27" spans="2:12" ht="7.5" customHeight="1" x14ac:dyDescent="0.2">
      <c r="B27" s="2129"/>
      <c r="C27" s="2129"/>
      <c r="D27" s="2129"/>
      <c r="E27" s="2097"/>
      <c r="F27" s="2097"/>
      <c r="G27" s="2103"/>
      <c r="H27" s="2097"/>
      <c r="I27" s="2103"/>
      <c r="J27" s="2097"/>
      <c r="K27" s="2097"/>
      <c r="L27" s="2063"/>
    </row>
    <row r="28" spans="2:12" ht="13.5" customHeight="1" x14ac:dyDescent="0.2">
      <c r="B28" s="2125" t="s">
        <v>1595</v>
      </c>
      <c r="C28" s="2125"/>
      <c r="D28" s="2063"/>
      <c r="E28" s="2063"/>
      <c r="F28" s="2063"/>
      <c r="G28" s="2066"/>
      <c r="H28" s="2063"/>
      <c r="I28" s="2066"/>
      <c r="J28" s="2063"/>
      <c r="K28" s="2063"/>
      <c r="L28" s="2063"/>
    </row>
    <row r="29" spans="2:12" ht="30" customHeight="1" x14ac:dyDescent="0.2">
      <c r="B29" s="2681" t="s">
        <v>2170</v>
      </c>
      <c r="C29" s="2681"/>
      <c r="D29" s="2681"/>
      <c r="E29" s="2681"/>
      <c r="F29" s="2681"/>
      <c r="G29" s="2681"/>
      <c r="H29" s="2681"/>
      <c r="I29" s="2681"/>
      <c r="J29" s="2681"/>
      <c r="K29" s="2681"/>
      <c r="L29" s="2063"/>
    </row>
    <row r="30" spans="2:12" ht="4.5" customHeight="1" x14ac:dyDescent="0.2">
      <c r="B30" s="2127"/>
      <c r="C30" s="2127"/>
      <c r="D30" s="2097"/>
      <c r="E30" s="2097"/>
      <c r="F30" s="2097"/>
      <c r="G30" s="2103"/>
      <c r="H30" s="2097"/>
      <c r="I30" s="2103"/>
      <c r="J30" s="2097"/>
      <c r="K30" s="2097"/>
      <c r="L30" s="2063"/>
    </row>
    <row r="31" spans="2:12" ht="13.5" customHeight="1" x14ac:dyDescent="0.2">
      <c r="B31" s="2125" t="s">
        <v>1594</v>
      </c>
      <c r="C31" s="2125"/>
      <c r="D31" s="2063"/>
      <c r="E31" s="2063"/>
      <c r="F31" s="2063"/>
      <c r="G31" s="2066"/>
      <c r="H31" s="2063"/>
      <c r="I31" s="2066"/>
      <c r="J31" s="2063"/>
      <c r="K31" s="2063"/>
      <c r="L31" s="2063"/>
    </row>
    <row r="32" spans="2:12" ht="27" customHeight="1" x14ac:dyDescent="0.2">
      <c r="B32" s="2681" t="s">
        <v>2167</v>
      </c>
      <c r="C32" s="2681"/>
      <c r="D32" s="2681"/>
      <c r="E32" s="2681"/>
      <c r="F32" s="2681"/>
      <c r="G32" s="2681"/>
      <c r="H32" s="2681"/>
      <c r="I32" s="2681"/>
      <c r="J32" s="2681"/>
      <c r="K32" s="2681"/>
      <c r="L32" s="2063"/>
    </row>
    <row r="33" spans="2:12" ht="4.5" customHeight="1" x14ac:dyDescent="0.2">
      <c r="B33" s="2127"/>
      <c r="C33" s="2127"/>
      <c r="D33" s="2097"/>
      <c r="E33" s="2097"/>
      <c r="F33" s="2097"/>
      <c r="G33" s="2103"/>
      <c r="H33" s="2097"/>
      <c r="I33" s="2103"/>
      <c r="J33" s="2097"/>
      <c r="K33" s="2097"/>
      <c r="L33" s="2063"/>
    </row>
    <row r="34" spans="2:12" ht="13.5" customHeight="1" x14ac:dyDescent="0.2">
      <c r="B34" s="2067" t="s">
        <v>1593</v>
      </c>
      <c r="C34" s="2067"/>
      <c r="D34" s="2063"/>
      <c r="E34" s="2063"/>
      <c r="F34" s="2063"/>
      <c r="G34" s="2066"/>
      <c r="H34" s="2063"/>
      <c r="I34" s="2066"/>
      <c r="J34" s="2063"/>
      <c r="K34" s="2063"/>
      <c r="L34" s="2063"/>
    </row>
    <row r="35" spans="2:12" ht="37.5" customHeight="1" x14ac:dyDescent="0.2">
      <c r="B35" s="2681" t="s">
        <v>2168</v>
      </c>
      <c r="C35" s="2681"/>
      <c r="D35" s="2681"/>
      <c r="E35" s="2681"/>
      <c r="F35" s="2681"/>
      <c r="G35" s="2681"/>
      <c r="H35" s="2681"/>
      <c r="I35" s="2681"/>
      <c r="J35" s="2681"/>
      <c r="K35" s="2681"/>
      <c r="L35" s="2063"/>
    </row>
    <row r="36" spans="2:12" ht="4.5" customHeight="1" x14ac:dyDescent="0.2">
      <c r="B36" s="2127"/>
      <c r="C36" s="2127"/>
      <c r="D36" s="2097"/>
      <c r="E36" s="2097"/>
      <c r="F36" s="2097"/>
      <c r="G36" s="2103"/>
      <c r="H36" s="2097"/>
      <c r="I36" s="2103"/>
      <c r="J36" s="2097"/>
      <c r="K36" s="2097"/>
      <c r="L36" s="2063"/>
    </row>
    <row r="37" spans="2:12" ht="13.5" customHeight="1" x14ac:dyDescent="0.2">
      <c r="B37" s="2067" t="s">
        <v>1592</v>
      </c>
      <c r="C37" s="2067"/>
      <c r="D37" s="2063"/>
      <c r="E37" s="2063"/>
      <c r="F37" s="2063"/>
      <c r="G37" s="2066"/>
      <c r="H37" s="2063"/>
      <c r="I37" s="2066"/>
      <c r="J37" s="2063"/>
      <c r="K37" s="2063"/>
      <c r="L37" s="2063"/>
    </row>
    <row r="38" spans="2:12" ht="35.25" customHeight="1" x14ac:dyDescent="0.2">
      <c r="B38" s="2681" t="s">
        <v>2171</v>
      </c>
      <c r="C38" s="2681"/>
      <c r="D38" s="2681"/>
      <c r="E38" s="2681"/>
      <c r="F38" s="2681"/>
      <c r="G38" s="2681"/>
      <c r="H38" s="2681"/>
      <c r="I38" s="2681"/>
      <c r="J38" s="2681"/>
      <c r="K38" s="2681"/>
      <c r="L38" s="2063"/>
    </row>
    <row r="39" spans="2:12" ht="4.5" customHeight="1" x14ac:dyDescent="0.2">
      <c r="B39" s="2086"/>
      <c r="C39" s="2086"/>
      <c r="D39" s="2063"/>
      <c r="E39" s="2063"/>
      <c r="F39" s="2063"/>
      <c r="G39" s="2066"/>
      <c r="H39" s="2063"/>
      <c r="I39" s="2066"/>
      <c r="J39" s="2063"/>
      <c r="K39" s="2063"/>
      <c r="L39" s="2063"/>
    </row>
    <row r="40" spans="2:12" s="2063" customFormat="1" ht="13.5" customHeight="1" x14ac:dyDescent="0.2">
      <c r="B40" s="2087" t="s">
        <v>1591</v>
      </c>
      <c r="C40" s="2087"/>
      <c r="D40" s="2060"/>
      <c r="E40" s="2061"/>
      <c r="F40" s="2061"/>
      <c r="G40" s="2062"/>
      <c r="H40" s="2061"/>
      <c r="I40" s="2062"/>
      <c r="J40" s="2061"/>
      <c r="K40" s="2061"/>
    </row>
    <row r="41" spans="2:12" s="2063" customFormat="1" ht="33.75" customHeight="1" x14ac:dyDescent="0.2">
      <c r="B41" s="2681" t="s">
        <v>2169</v>
      </c>
      <c r="C41" s="2681"/>
      <c r="D41" s="2681"/>
      <c r="E41" s="2681"/>
      <c r="F41" s="2681"/>
      <c r="G41" s="2681"/>
      <c r="H41" s="2681"/>
      <c r="I41" s="2681"/>
      <c r="J41" s="2681"/>
      <c r="K41" s="2681"/>
    </row>
    <row r="42" spans="2:12" s="2063" customFormat="1" ht="4.5" customHeight="1" x14ac:dyDescent="0.2">
      <c r="B42" s="2088"/>
      <c r="C42" s="2088"/>
      <c r="G42" s="2066"/>
      <c r="I42" s="2066"/>
    </row>
    <row r="43" spans="2:12" s="2063" customFormat="1" ht="13.5" customHeight="1" x14ac:dyDescent="0.2">
      <c r="B43" s="2130" t="s">
        <v>1573</v>
      </c>
      <c r="C43" s="2085"/>
      <c r="D43" s="2061"/>
      <c r="E43" s="2061"/>
      <c r="F43" s="2061"/>
      <c r="G43" s="2062"/>
      <c r="H43" s="2061"/>
      <c r="I43" s="2062"/>
      <c r="J43" s="2061"/>
      <c r="K43" s="2091"/>
      <c r="L43" s="2131"/>
    </row>
    <row r="44" spans="2:12" s="2063" customFormat="1" ht="13.5" customHeight="1" x14ac:dyDescent="0.2">
      <c r="B44" s="2092" t="s">
        <v>1572</v>
      </c>
      <c r="C44" s="2093"/>
      <c r="D44" s="2132"/>
      <c r="E44" s="2095"/>
      <c r="F44" s="2100" t="s">
        <v>1571</v>
      </c>
      <c r="G44" s="2066"/>
      <c r="I44" s="2066"/>
      <c r="J44" s="2133"/>
      <c r="K44" s="2134"/>
      <c r="L44" s="2131"/>
    </row>
    <row r="45" spans="2:12" s="2063" customFormat="1" ht="13.5" customHeight="1" x14ac:dyDescent="0.2">
      <c r="B45" s="2092" t="s">
        <v>1570</v>
      </c>
      <c r="C45" s="2093"/>
      <c r="D45" s="2133"/>
      <c r="F45" s="2100" t="s">
        <v>1569</v>
      </c>
      <c r="G45" s="2066"/>
      <c r="I45" s="2066"/>
      <c r="J45" s="2133"/>
      <c r="K45" s="2134"/>
      <c r="L45" s="2131"/>
    </row>
    <row r="46" spans="2:12" s="2063" customFormat="1" ht="13.5" customHeight="1" x14ac:dyDescent="0.2">
      <c r="B46" s="2102"/>
      <c r="C46" s="2097"/>
      <c r="D46" s="2097"/>
      <c r="E46" s="2097"/>
      <c r="F46" s="2097"/>
      <c r="G46" s="2103"/>
      <c r="H46" s="2097"/>
      <c r="I46" s="2103"/>
      <c r="J46" s="2097"/>
      <c r="K46" s="2104"/>
      <c r="L46" s="2131"/>
    </row>
    <row r="47" spans="2:12" ht="7.5" customHeight="1" thickBot="1" x14ac:dyDescent="0.3">
      <c r="B47" s="2135"/>
      <c r="C47" s="2135"/>
    </row>
    <row r="48" spans="2:12" ht="12.6" customHeight="1" x14ac:dyDescent="0.2">
      <c r="B48" s="2105" t="s">
        <v>1590</v>
      </c>
      <c r="C48" s="2105"/>
      <c r="D48" s="2106"/>
      <c r="E48" s="2106"/>
      <c r="F48" s="2106"/>
    </row>
    <row r="49" spans="2:9" ht="11.1" customHeight="1" x14ac:dyDescent="0.2">
      <c r="B49" s="2108" t="s">
        <v>1589</v>
      </c>
      <c r="C49" s="2108"/>
      <c r="G49" s="2052"/>
      <c r="I49" s="2052"/>
    </row>
    <row r="50" spans="2:9" ht="11.1" customHeight="1" x14ac:dyDescent="0.2">
      <c r="B50" s="2108" t="s">
        <v>2079</v>
      </c>
      <c r="C50" s="2108"/>
      <c r="G50" s="2052"/>
      <c r="I50" s="2052"/>
    </row>
    <row r="51" spans="2:9" ht="11.1" customHeight="1" x14ac:dyDescent="0.2">
      <c r="B51" s="2108" t="s">
        <v>1588</v>
      </c>
      <c r="C51" s="2108"/>
      <c r="G51" s="2052"/>
      <c r="I51" s="2052"/>
    </row>
    <row r="52" spans="2:9" ht="11.1" customHeight="1" x14ac:dyDescent="0.2">
      <c r="B52" s="2108" t="s">
        <v>1587</v>
      </c>
      <c r="C52" s="2108"/>
      <c r="G52" s="2052"/>
      <c r="I52" s="20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6" right="0.6" top="0.75" bottom="0.75" header="0.3" footer="0.3"/>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B2" sqref="B2:K2"/>
    </sheetView>
  </sheetViews>
  <sheetFormatPr defaultColWidth="9.140625" defaultRowHeight="12.75" x14ac:dyDescent="0.2"/>
  <cols>
    <col min="1" max="1" width="1.5703125" style="2052" customWidth="1"/>
    <col min="2" max="2" width="21.5703125" style="2052" customWidth="1"/>
    <col min="3" max="3" width="6.140625" style="2052" customWidth="1"/>
    <col min="4" max="4" width="4.710937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5703125" style="2052" customWidth="1"/>
    <col min="11" max="11" width="8.5703125" style="2052" customWidth="1"/>
    <col min="12" max="12" width="1.5703125" style="2052" customWidth="1"/>
    <col min="13" max="13" width="3.42578125" style="2052" customWidth="1"/>
    <col min="14" max="16384" width="9.140625" style="2052"/>
  </cols>
  <sheetData>
    <row r="1" spans="1:12" ht="12.75" customHeight="1" x14ac:dyDescent="0.2">
      <c r="B1" s="2693" t="str">
        <f>'Single Audit Cover'!A7</f>
        <v>Aurora East USD 131</v>
      </c>
      <c r="C1" s="2693"/>
      <c r="D1" s="2693"/>
      <c r="E1" s="2693"/>
      <c r="F1" s="2693"/>
      <c r="G1" s="2693"/>
      <c r="H1" s="2693"/>
      <c r="I1" s="2693"/>
      <c r="J1" s="2693"/>
      <c r="K1" s="2693"/>
      <c r="L1" s="2110"/>
    </row>
    <row r="2" spans="1:12" ht="12.75" customHeight="1" x14ac:dyDescent="0.2">
      <c r="B2" s="2694">
        <f>'Single Audit Cover'!E7</f>
        <v>31045131022</v>
      </c>
      <c r="C2" s="2694"/>
      <c r="D2" s="2694"/>
      <c r="E2" s="2694"/>
      <c r="F2" s="2694"/>
      <c r="G2" s="2694"/>
      <c r="H2" s="2694"/>
      <c r="I2" s="2694"/>
      <c r="J2" s="2694"/>
      <c r="K2" s="2694"/>
      <c r="L2" s="2111"/>
    </row>
    <row r="3" spans="1:12" ht="12.75" customHeight="1" x14ac:dyDescent="0.2">
      <c r="B3" s="2684" t="s">
        <v>1566</v>
      </c>
      <c r="C3" s="2684"/>
      <c r="D3" s="2684"/>
      <c r="E3" s="2684"/>
      <c r="F3" s="2684"/>
      <c r="G3" s="2684"/>
      <c r="H3" s="2684"/>
      <c r="I3" s="2684"/>
      <c r="J3" s="2684"/>
      <c r="K3" s="2684"/>
      <c r="L3" s="2056"/>
    </row>
    <row r="4" spans="1:12" ht="12.75" customHeight="1" x14ac:dyDescent="0.2">
      <c r="B4" s="2684" t="str">
        <f>'[1]Single Audit Cover'!A4</f>
        <v>Year Ending June 30, 2016</v>
      </c>
      <c r="C4" s="2684"/>
      <c r="D4" s="2684"/>
      <c r="E4" s="2684"/>
      <c r="F4" s="2684"/>
      <c r="G4" s="2684"/>
      <c r="H4" s="2684"/>
      <c r="I4" s="2684"/>
      <c r="J4" s="2684"/>
      <c r="K4" s="2684"/>
      <c r="L4" s="2056"/>
    </row>
    <row r="5" spans="1:12" ht="5.25" customHeight="1" x14ac:dyDescent="0.2">
      <c r="B5" s="2058" t="s">
        <v>1389</v>
      </c>
      <c r="C5" s="2058"/>
      <c r="L5" s="2063"/>
    </row>
    <row r="6" spans="1:12" ht="30.75" customHeight="1" x14ac:dyDescent="0.2">
      <c r="A6" s="2063"/>
      <c r="B6" s="2695" t="s">
        <v>1607</v>
      </c>
      <c r="C6" s="2695"/>
      <c r="D6" s="2695"/>
      <c r="E6" s="2695"/>
      <c r="F6" s="2695"/>
      <c r="G6" s="2695"/>
      <c r="H6" s="2695"/>
      <c r="I6" s="2695"/>
      <c r="J6" s="2695"/>
      <c r="K6" s="2695"/>
      <c r="L6" s="2063"/>
    </row>
    <row r="7" spans="1:12" ht="4.5" customHeight="1" x14ac:dyDescent="0.2">
      <c r="B7" s="2061"/>
      <c r="C7" s="2061"/>
      <c r="D7" s="2061"/>
      <c r="E7" s="2061"/>
      <c r="F7" s="2061"/>
      <c r="G7" s="2062"/>
      <c r="H7" s="2061"/>
      <c r="I7" s="2062"/>
      <c r="J7" s="2061"/>
      <c r="K7" s="2061"/>
      <c r="L7" s="2063"/>
    </row>
    <row r="8" spans="1:12" ht="13.5" customHeight="1" x14ac:dyDescent="0.2">
      <c r="B8" s="2070" t="s">
        <v>1606</v>
      </c>
      <c r="C8" s="2112" t="s">
        <v>1953</v>
      </c>
      <c r="D8" s="2113">
        <v>8</v>
      </c>
      <c r="E8" s="2063"/>
      <c r="F8" s="2067" t="s">
        <v>1584</v>
      </c>
      <c r="G8" s="2114"/>
      <c r="H8" s="2115" t="s">
        <v>1605</v>
      </c>
      <c r="I8" s="2114" t="s">
        <v>2086</v>
      </c>
      <c r="J8" s="2116" t="s">
        <v>1604</v>
      </c>
      <c r="L8" s="2063"/>
    </row>
    <row r="9" spans="1:12" ht="13.5" customHeight="1" x14ac:dyDescent="0.2">
      <c r="D9" s="2063"/>
      <c r="E9" s="2063"/>
      <c r="F9" s="2063"/>
      <c r="G9" s="2066"/>
      <c r="H9" s="2063"/>
      <c r="I9" s="2074" t="s">
        <v>1581</v>
      </c>
      <c r="J9" s="2063"/>
      <c r="K9" s="2117">
        <v>2015</v>
      </c>
      <c r="L9" s="2063"/>
    </row>
    <row r="10" spans="1:12" ht="4.5" customHeight="1" x14ac:dyDescent="0.2">
      <c r="B10" s="2118"/>
      <c r="C10" s="2118"/>
      <c r="D10" s="2097"/>
      <c r="E10" s="2097"/>
      <c r="F10" s="2097"/>
      <c r="G10" s="2103"/>
      <c r="H10" s="2097"/>
      <c r="I10" s="2103"/>
      <c r="J10" s="2097"/>
      <c r="K10" s="2097"/>
      <c r="L10" s="2063"/>
    </row>
    <row r="11" spans="1:12" ht="5.25" customHeight="1" x14ac:dyDescent="0.2">
      <c r="B11" s="2063"/>
      <c r="C11" s="2063"/>
      <c r="D11" s="2119"/>
      <c r="E11" s="2063"/>
      <c r="F11" s="2063"/>
      <c r="G11" s="2066"/>
      <c r="H11" s="2063"/>
      <c r="I11" s="2066"/>
      <c r="J11" s="2063"/>
      <c r="K11" s="2081"/>
      <c r="L11" s="2063"/>
    </row>
    <row r="12" spans="1:12" ht="26.25" customHeight="1" x14ac:dyDescent="0.2">
      <c r="B12" s="2067" t="s">
        <v>1603</v>
      </c>
      <c r="C12" s="2067"/>
      <c r="D12" s="2119"/>
      <c r="E12" s="2063"/>
      <c r="F12" s="2698" t="s">
        <v>2172</v>
      </c>
      <c r="G12" s="2698"/>
      <c r="H12" s="2698"/>
      <c r="I12" s="2698"/>
      <c r="J12" s="2698"/>
      <c r="K12" s="2698"/>
      <c r="L12" s="2063"/>
    </row>
    <row r="13" spans="1:12" ht="9.6" customHeight="1" x14ac:dyDescent="0.2">
      <c r="B13" s="2100"/>
      <c r="C13" s="2100"/>
      <c r="D13" s="2119"/>
      <c r="E13" s="2063"/>
      <c r="F13" s="2063"/>
      <c r="G13" s="2066"/>
      <c r="H13" s="2063"/>
      <c r="I13" s="2066"/>
      <c r="J13" s="2063"/>
      <c r="K13" s="2081"/>
      <c r="L13" s="2063"/>
    </row>
    <row r="14" spans="1:12" ht="39.75" customHeight="1" x14ac:dyDescent="0.2">
      <c r="B14" s="2070" t="s">
        <v>1602</v>
      </c>
      <c r="C14" s="2070"/>
      <c r="D14" s="2689" t="s">
        <v>2174</v>
      </c>
      <c r="E14" s="2689"/>
      <c r="F14" s="2689"/>
      <c r="H14" s="2120" t="s">
        <v>1601</v>
      </c>
      <c r="I14" s="2697" t="s">
        <v>2173</v>
      </c>
      <c r="J14" s="2697"/>
      <c r="K14" s="2697"/>
      <c r="L14" s="2063"/>
    </row>
    <row r="15" spans="1:12" ht="9.4" customHeight="1" x14ac:dyDescent="0.2">
      <c r="B15" s="2070"/>
      <c r="C15" s="2070"/>
      <c r="D15" s="2121"/>
      <c r="E15" s="2058"/>
      <c r="F15" s="2058"/>
      <c r="G15" s="2122"/>
      <c r="H15" s="2058"/>
      <c r="I15" s="2123"/>
      <c r="J15" s="2076"/>
      <c r="K15" s="2124"/>
      <c r="L15" s="2063"/>
    </row>
    <row r="16" spans="1:12" ht="13.5" customHeight="1" x14ac:dyDescent="0.2">
      <c r="B16" s="2070" t="s">
        <v>1600</v>
      </c>
      <c r="C16" s="2070"/>
      <c r="D16" s="2690" t="s">
        <v>2155</v>
      </c>
      <c r="E16" s="2690"/>
      <c r="F16" s="2690"/>
      <c r="G16" s="2690"/>
      <c r="H16" s="2690"/>
      <c r="I16" s="2690"/>
      <c r="J16" s="2690"/>
      <c r="K16" s="2690"/>
      <c r="L16" s="2063"/>
    </row>
    <row r="17" spans="2:12" ht="13.5" customHeight="1" x14ac:dyDescent="0.2">
      <c r="B17" s="2070" t="s">
        <v>1599</v>
      </c>
      <c r="C17" s="2070"/>
      <c r="D17" s="2691" t="s">
        <v>2175</v>
      </c>
      <c r="E17" s="2691"/>
      <c r="F17" s="2691"/>
      <c r="G17" s="2691"/>
      <c r="H17" s="2691"/>
      <c r="I17" s="2691"/>
      <c r="J17" s="2691"/>
      <c r="K17" s="2691"/>
      <c r="L17" s="2063"/>
    </row>
    <row r="18" spans="2:12" ht="9.4" customHeight="1" x14ac:dyDescent="0.2">
      <c r="B18" s="2097"/>
      <c r="C18" s="2097"/>
      <c r="D18" s="2097"/>
      <c r="E18" s="2097"/>
      <c r="F18" s="2097"/>
      <c r="G18" s="2103"/>
      <c r="H18" s="2097"/>
      <c r="I18" s="2103"/>
      <c r="J18" s="2097"/>
      <c r="K18" s="2097"/>
      <c r="L18" s="2063"/>
    </row>
    <row r="19" spans="2:12" ht="13.5" customHeight="1" x14ac:dyDescent="0.2">
      <c r="B19" s="2125" t="s">
        <v>1598</v>
      </c>
      <c r="C19" s="2125"/>
      <c r="D19" s="2080"/>
      <c r="E19" s="2080"/>
      <c r="F19" s="2080"/>
      <c r="G19" s="2126"/>
      <c r="H19" s="2080"/>
      <c r="I19" s="2126"/>
      <c r="J19" s="2063"/>
      <c r="K19" s="2063"/>
      <c r="L19" s="2063"/>
    </row>
    <row r="20" spans="2:12" ht="30" customHeight="1" x14ac:dyDescent="0.2">
      <c r="B20" s="2681" t="s">
        <v>2176</v>
      </c>
      <c r="C20" s="2681"/>
      <c r="D20" s="2681"/>
      <c r="E20" s="2681"/>
      <c r="F20" s="2681"/>
      <c r="G20" s="2681"/>
      <c r="H20" s="2681"/>
      <c r="I20" s="2681"/>
      <c r="J20" s="2681"/>
      <c r="K20" s="2681"/>
      <c r="L20" s="2081"/>
    </row>
    <row r="21" spans="2:12" ht="4.5" customHeight="1" x14ac:dyDescent="0.2">
      <c r="B21" s="2127"/>
      <c r="C21" s="2127"/>
      <c r="D21" s="2128"/>
      <c r="E21" s="2128"/>
      <c r="F21" s="2128"/>
      <c r="G21" s="2103"/>
      <c r="H21" s="2128"/>
      <c r="I21" s="2103"/>
      <c r="J21" s="2128"/>
      <c r="K21" s="2128"/>
      <c r="L21" s="2081"/>
    </row>
    <row r="22" spans="2:12" ht="13.35" customHeight="1" x14ac:dyDescent="0.2">
      <c r="B22" s="2125" t="s">
        <v>1597</v>
      </c>
      <c r="C22" s="2125"/>
      <c r="D22" s="2063"/>
      <c r="E22" s="2063"/>
      <c r="F22" s="2063"/>
      <c r="G22" s="2066"/>
      <c r="H22" s="2063"/>
      <c r="I22" s="2066"/>
      <c r="J22" s="2063"/>
      <c r="K22" s="2063"/>
      <c r="L22" s="2063"/>
    </row>
    <row r="23" spans="2:12" ht="51" customHeight="1" x14ac:dyDescent="0.2">
      <c r="B23" s="2681" t="s">
        <v>2177</v>
      </c>
      <c r="C23" s="2681"/>
      <c r="D23" s="2681"/>
      <c r="E23" s="2681"/>
      <c r="F23" s="2681"/>
      <c r="G23" s="2681"/>
      <c r="H23" s="2681"/>
      <c r="I23" s="2681"/>
      <c r="J23" s="2681"/>
      <c r="K23" s="2681"/>
      <c r="L23" s="2063"/>
    </row>
    <row r="24" spans="2:12" ht="4.5" customHeight="1" x14ac:dyDescent="0.2">
      <c r="B24" s="2127"/>
      <c r="C24" s="2127"/>
      <c r="D24" s="2097"/>
      <c r="E24" s="2097"/>
      <c r="F24" s="2097"/>
      <c r="G24" s="2103"/>
      <c r="H24" s="2097"/>
      <c r="I24" s="2103"/>
      <c r="J24" s="2097"/>
      <c r="K24" s="2097"/>
      <c r="L24" s="2063"/>
    </row>
    <row r="25" spans="2:12" ht="13.5" customHeight="1" x14ac:dyDescent="0.2">
      <c r="B25" s="2125" t="s">
        <v>1596</v>
      </c>
      <c r="C25" s="2125"/>
      <c r="D25" s="2063"/>
      <c r="E25" s="2063"/>
      <c r="F25" s="2063"/>
      <c r="G25" s="2066"/>
      <c r="H25" s="2063"/>
      <c r="I25" s="2066"/>
      <c r="J25" s="2063"/>
      <c r="K25" s="2063"/>
      <c r="L25" s="2063"/>
    </row>
    <row r="26" spans="2:12" ht="19.5" customHeight="1" x14ac:dyDescent="0.2">
      <c r="B26" s="2681" t="s">
        <v>2109</v>
      </c>
      <c r="C26" s="2681"/>
      <c r="D26" s="2681"/>
      <c r="E26" s="2681"/>
      <c r="F26" s="2681"/>
      <c r="G26" s="2681"/>
      <c r="H26" s="2681"/>
      <c r="I26" s="2681"/>
      <c r="J26" s="2681"/>
      <c r="K26" s="2681"/>
      <c r="L26" s="2063"/>
    </row>
    <row r="27" spans="2:12" ht="4.5" customHeight="1" x14ac:dyDescent="0.2">
      <c r="B27" s="2129"/>
      <c r="C27" s="2129"/>
      <c r="D27" s="2129"/>
      <c r="E27" s="2097"/>
      <c r="F27" s="2097"/>
      <c r="G27" s="2103"/>
      <c r="H27" s="2097"/>
      <c r="I27" s="2103"/>
      <c r="J27" s="2097"/>
      <c r="K27" s="2097"/>
      <c r="L27" s="2063"/>
    </row>
    <row r="28" spans="2:12" ht="13.5" customHeight="1" x14ac:dyDescent="0.2">
      <c r="B28" s="2125" t="s">
        <v>1595</v>
      </c>
      <c r="C28" s="2125"/>
      <c r="D28" s="2063"/>
      <c r="E28" s="2063"/>
      <c r="F28" s="2063"/>
      <c r="G28" s="2066"/>
      <c r="H28" s="2063"/>
      <c r="I28" s="2066"/>
      <c r="J28" s="2063"/>
      <c r="K28" s="2063"/>
      <c r="L28" s="2063"/>
    </row>
    <row r="29" spans="2:12" ht="21" customHeight="1" x14ac:dyDescent="0.2">
      <c r="B29" s="2681" t="s">
        <v>2178</v>
      </c>
      <c r="C29" s="2681"/>
      <c r="D29" s="2681"/>
      <c r="E29" s="2681"/>
      <c r="F29" s="2681"/>
      <c r="G29" s="2681"/>
      <c r="H29" s="2681"/>
      <c r="I29" s="2681"/>
      <c r="J29" s="2681"/>
      <c r="K29" s="2681"/>
      <c r="L29" s="2063"/>
    </row>
    <row r="30" spans="2:12" ht="4.5" customHeight="1" x14ac:dyDescent="0.2">
      <c r="B30" s="2127"/>
      <c r="C30" s="2127"/>
      <c r="D30" s="2097"/>
      <c r="E30" s="2097"/>
      <c r="F30" s="2097"/>
      <c r="G30" s="2103"/>
      <c r="H30" s="2097"/>
      <c r="I30" s="2103"/>
      <c r="J30" s="2097"/>
      <c r="K30" s="2097"/>
      <c r="L30" s="2063"/>
    </row>
    <row r="31" spans="2:12" ht="13.5" customHeight="1" x14ac:dyDescent="0.2">
      <c r="B31" s="2125" t="s">
        <v>1594</v>
      </c>
      <c r="C31" s="2125"/>
      <c r="D31" s="2063"/>
      <c r="E31" s="2063"/>
      <c r="F31" s="2063"/>
      <c r="G31" s="2066"/>
      <c r="H31" s="2063"/>
      <c r="I31" s="2066"/>
      <c r="J31" s="2063"/>
      <c r="K31" s="2063"/>
      <c r="L31" s="2063"/>
    </row>
    <row r="32" spans="2:12" ht="18.75" customHeight="1" x14ac:dyDescent="0.2">
      <c r="B32" s="2681" t="s">
        <v>2179</v>
      </c>
      <c r="C32" s="2681"/>
      <c r="D32" s="2681"/>
      <c r="E32" s="2681"/>
      <c r="F32" s="2681"/>
      <c r="G32" s="2681"/>
      <c r="H32" s="2681"/>
      <c r="I32" s="2681"/>
      <c r="J32" s="2681"/>
      <c r="K32" s="2681"/>
      <c r="L32" s="2063"/>
    </row>
    <row r="33" spans="2:12" ht="4.5" customHeight="1" x14ac:dyDescent="0.2">
      <c r="B33" s="2127"/>
      <c r="C33" s="2127"/>
      <c r="D33" s="2097"/>
      <c r="E33" s="2097"/>
      <c r="F33" s="2097"/>
      <c r="G33" s="2103"/>
      <c r="H33" s="2097"/>
      <c r="I33" s="2103"/>
      <c r="J33" s="2097"/>
      <c r="K33" s="2097"/>
      <c r="L33" s="2063"/>
    </row>
    <row r="34" spans="2:12" ht="13.5" customHeight="1" x14ac:dyDescent="0.2">
      <c r="B34" s="2067" t="s">
        <v>1593</v>
      </c>
      <c r="C34" s="2067"/>
      <c r="D34" s="2063"/>
      <c r="E34" s="2063"/>
      <c r="F34" s="2063"/>
      <c r="G34" s="2066"/>
      <c r="H34" s="2063"/>
      <c r="I34" s="2066"/>
      <c r="J34" s="2063"/>
      <c r="K34" s="2063"/>
      <c r="L34" s="2063"/>
    </row>
    <row r="35" spans="2:12" ht="21" customHeight="1" x14ac:dyDescent="0.2">
      <c r="B35" s="2681" t="s">
        <v>2180</v>
      </c>
      <c r="C35" s="2681"/>
      <c r="D35" s="2681"/>
      <c r="E35" s="2681"/>
      <c r="F35" s="2681"/>
      <c r="G35" s="2681"/>
      <c r="H35" s="2681"/>
      <c r="I35" s="2681"/>
      <c r="J35" s="2681"/>
      <c r="K35" s="2681"/>
      <c r="L35" s="2063"/>
    </row>
    <row r="36" spans="2:12" ht="4.5" customHeight="1" x14ac:dyDescent="0.2">
      <c r="B36" s="2127"/>
      <c r="C36" s="2127"/>
      <c r="D36" s="2097"/>
      <c r="E36" s="2097"/>
      <c r="F36" s="2097"/>
      <c r="G36" s="2103"/>
      <c r="H36" s="2097"/>
      <c r="I36" s="2103"/>
      <c r="J36" s="2097"/>
      <c r="K36" s="2097"/>
      <c r="L36" s="2063"/>
    </row>
    <row r="37" spans="2:12" ht="13.5" customHeight="1" x14ac:dyDescent="0.2">
      <c r="B37" s="2067" t="s">
        <v>1592</v>
      </c>
      <c r="C37" s="2067"/>
      <c r="D37" s="2063"/>
      <c r="E37" s="2063"/>
      <c r="F37" s="2063"/>
      <c r="G37" s="2066"/>
      <c r="H37" s="2063"/>
      <c r="I37" s="2066"/>
      <c r="J37" s="2063"/>
      <c r="K37" s="2063"/>
      <c r="L37" s="2063"/>
    </row>
    <row r="38" spans="2:12" ht="29.25" customHeight="1" x14ac:dyDescent="0.2">
      <c r="B38" s="2681" t="s">
        <v>2181</v>
      </c>
      <c r="C38" s="2681"/>
      <c r="D38" s="2681"/>
      <c r="E38" s="2681"/>
      <c r="F38" s="2681"/>
      <c r="G38" s="2681"/>
      <c r="H38" s="2681"/>
      <c r="I38" s="2681"/>
      <c r="J38" s="2681"/>
      <c r="K38" s="2681"/>
      <c r="L38" s="2063"/>
    </row>
    <row r="39" spans="2:12" ht="4.5" customHeight="1" x14ac:dyDescent="0.2">
      <c r="B39" s="2086"/>
      <c r="C39" s="2086"/>
      <c r="D39" s="2063"/>
      <c r="E39" s="2063"/>
      <c r="F39" s="2063"/>
      <c r="G39" s="2066"/>
      <c r="H39" s="2063"/>
      <c r="I39" s="2066"/>
      <c r="J39" s="2063"/>
      <c r="K39" s="2063"/>
      <c r="L39" s="2063"/>
    </row>
    <row r="40" spans="2:12" s="2063" customFormat="1" ht="13.5" customHeight="1" x14ac:dyDescent="0.2">
      <c r="B40" s="2087" t="s">
        <v>1591</v>
      </c>
      <c r="C40" s="2087"/>
      <c r="D40" s="2060"/>
      <c r="E40" s="2061"/>
      <c r="F40" s="2061"/>
      <c r="G40" s="2062"/>
      <c r="H40" s="2061"/>
      <c r="I40" s="2062"/>
      <c r="J40" s="2061"/>
      <c r="K40" s="2061"/>
    </row>
    <row r="41" spans="2:12" s="2063" customFormat="1" ht="38.25" customHeight="1" x14ac:dyDescent="0.2">
      <c r="B41" s="2681" t="s">
        <v>2359</v>
      </c>
      <c r="C41" s="2681"/>
      <c r="D41" s="2681"/>
      <c r="E41" s="2681"/>
      <c r="F41" s="2681"/>
      <c r="G41" s="2681"/>
      <c r="H41" s="2681"/>
      <c r="I41" s="2681"/>
      <c r="J41" s="2681"/>
      <c r="K41" s="2681"/>
    </row>
    <row r="42" spans="2:12" s="2063" customFormat="1" ht="4.5" customHeight="1" x14ac:dyDescent="0.2">
      <c r="B42" s="2088"/>
      <c r="C42" s="2088"/>
      <c r="G42" s="2066"/>
      <c r="I42" s="2066"/>
    </row>
    <row r="43" spans="2:12" s="2063" customFormat="1" ht="13.5" customHeight="1" x14ac:dyDescent="0.2">
      <c r="B43" s="2130" t="s">
        <v>1573</v>
      </c>
      <c r="C43" s="2085"/>
      <c r="D43" s="2061"/>
      <c r="E43" s="2061"/>
      <c r="F43" s="2061"/>
      <c r="G43" s="2062"/>
      <c r="H43" s="2061"/>
      <c r="I43" s="2062"/>
      <c r="J43" s="2061"/>
      <c r="K43" s="2091"/>
      <c r="L43" s="2131"/>
    </row>
    <row r="44" spans="2:12" s="2063" customFormat="1" ht="13.5" customHeight="1" x14ac:dyDescent="0.2">
      <c r="B44" s="2092" t="s">
        <v>1572</v>
      </c>
      <c r="C44" s="2093"/>
      <c r="D44" s="2132"/>
      <c r="E44" s="2095"/>
      <c r="F44" s="2100" t="s">
        <v>1571</v>
      </c>
      <c r="G44" s="2066"/>
      <c r="I44" s="2066"/>
      <c r="J44" s="2133"/>
      <c r="K44" s="2134"/>
      <c r="L44" s="2131"/>
    </row>
    <row r="45" spans="2:12" s="2063" customFormat="1" ht="13.5" customHeight="1" x14ac:dyDescent="0.2">
      <c r="B45" s="2092" t="s">
        <v>1570</v>
      </c>
      <c r="C45" s="2093"/>
      <c r="D45" s="2133"/>
      <c r="F45" s="2100" t="s">
        <v>1569</v>
      </c>
      <c r="G45" s="2066"/>
      <c r="I45" s="2066"/>
      <c r="J45" s="2133"/>
      <c r="K45" s="2134"/>
      <c r="L45" s="2131"/>
    </row>
    <row r="46" spans="2:12" s="2063" customFormat="1" ht="13.5" customHeight="1" x14ac:dyDescent="0.2">
      <c r="B46" s="2102"/>
      <c r="C46" s="2097"/>
      <c r="D46" s="2097"/>
      <c r="E46" s="2097"/>
      <c r="F46" s="2097"/>
      <c r="G46" s="2103"/>
      <c r="H46" s="2097"/>
      <c r="I46" s="2103"/>
      <c r="J46" s="2097"/>
      <c r="K46" s="2104"/>
      <c r="L46" s="2131"/>
    </row>
    <row r="47" spans="2:12" ht="7.5" customHeight="1" thickBot="1" x14ac:dyDescent="0.3">
      <c r="B47" s="2135"/>
      <c r="C47" s="2135"/>
    </row>
    <row r="48" spans="2:12" ht="12.6" customHeight="1" x14ac:dyDescent="0.2">
      <c r="B48" s="2105" t="s">
        <v>1590</v>
      </c>
      <c r="C48" s="2105"/>
      <c r="D48" s="2106"/>
      <c r="E48" s="2106"/>
      <c r="F48" s="2106"/>
    </row>
    <row r="49" spans="2:9" ht="11.1" customHeight="1" x14ac:dyDescent="0.2">
      <c r="B49" s="2108" t="s">
        <v>1589</v>
      </c>
      <c r="C49" s="2108"/>
      <c r="G49" s="2052"/>
      <c r="I49" s="2052"/>
    </row>
    <row r="50" spans="2:9" ht="11.1" customHeight="1" x14ac:dyDescent="0.2">
      <c r="B50" s="2108" t="s">
        <v>2079</v>
      </c>
      <c r="C50" s="2108"/>
      <c r="G50" s="2052"/>
      <c r="I50" s="2052"/>
    </row>
    <row r="51" spans="2:9" ht="11.1" customHeight="1" x14ac:dyDescent="0.2">
      <c r="B51" s="2108" t="s">
        <v>1588</v>
      </c>
      <c r="C51" s="2108"/>
      <c r="G51" s="2052"/>
      <c r="I51" s="2052"/>
    </row>
    <row r="52" spans="2:9" ht="11.1" customHeight="1" x14ac:dyDescent="0.2">
      <c r="B52" s="2108" t="s">
        <v>1587</v>
      </c>
      <c r="C52" s="2108"/>
      <c r="G52" s="2052"/>
      <c r="I52" s="20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6" right="0.6" top="0.75" bottom="0.75" header="0.3" footer="0.3"/>
  <pageSetup scale="9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B39" sqref="B39"/>
    </sheetView>
  </sheetViews>
  <sheetFormatPr defaultColWidth="9.140625" defaultRowHeight="12.75" x14ac:dyDescent="0.2"/>
  <cols>
    <col min="1" max="1" width="1.5703125" style="2052" customWidth="1"/>
    <col min="2" max="2" width="21.5703125" style="2052" customWidth="1"/>
    <col min="3" max="3" width="6.140625" style="2052" customWidth="1"/>
    <col min="4" max="4" width="4.710937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5703125" style="2052" customWidth="1"/>
    <col min="11" max="11" width="8.5703125" style="2052" customWidth="1"/>
    <col min="12" max="12" width="1.5703125" style="2052" customWidth="1"/>
    <col min="13" max="13" width="3.42578125" style="2052" customWidth="1"/>
    <col min="14" max="16384" width="9.140625" style="2052"/>
  </cols>
  <sheetData>
    <row r="1" spans="1:12" ht="12.75" customHeight="1" x14ac:dyDescent="0.2">
      <c r="B1" s="2693" t="str">
        <f>'Single Audit Cover'!A7</f>
        <v>Aurora East USD 131</v>
      </c>
      <c r="C1" s="2693"/>
      <c r="D1" s="2693"/>
      <c r="E1" s="2693"/>
      <c r="F1" s="2693"/>
      <c r="G1" s="2693"/>
      <c r="H1" s="2693"/>
      <c r="I1" s="2693"/>
      <c r="J1" s="2693"/>
      <c r="K1" s="2693"/>
      <c r="L1" s="2110"/>
    </row>
    <row r="2" spans="1:12" ht="12.75" customHeight="1" x14ac:dyDescent="0.2">
      <c r="B2" s="2694">
        <f>'Single Audit Cover'!E7</f>
        <v>31045131022</v>
      </c>
      <c r="C2" s="2694"/>
      <c r="D2" s="2694"/>
      <c r="E2" s="2694"/>
      <c r="F2" s="2694"/>
      <c r="G2" s="2694"/>
      <c r="H2" s="2694"/>
      <c r="I2" s="2694"/>
      <c r="J2" s="2694"/>
      <c r="K2" s="2694"/>
      <c r="L2" s="2111"/>
    </row>
    <row r="3" spans="1:12" ht="12.75" customHeight="1" x14ac:dyDescent="0.2">
      <c r="B3" s="2684" t="s">
        <v>1566</v>
      </c>
      <c r="C3" s="2684"/>
      <c r="D3" s="2684"/>
      <c r="E3" s="2684"/>
      <c r="F3" s="2684"/>
      <c r="G3" s="2684"/>
      <c r="H3" s="2684"/>
      <c r="I3" s="2684"/>
      <c r="J3" s="2684"/>
      <c r="K3" s="2684"/>
      <c r="L3" s="2056"/>
    </row>
    <row r="4" spans="1:12" ht="12.75" customHeight="1" x14ac:dyDescent="0.2">
      <c r="B4" s="2684" t="str">
        <f>'[1]Single Audit Cover'!A4</f>
        <v>Year Ending June 30, 2016</v>
      </c>
      <c r="C4" s="2684"/>
      <c r="D4" s="2684"/>
      <c r="E4" s="2684"/>
      <c r="F4" s="2684"/>
      <c r="G4" s="2684"/>
      <c r="H4" s="2684"/>
      <c r="I4" s="2684"/>
      <c r="J4" s="2684"/>
      <c r="K4" s="2684"/>
      <c r="L4" s="2056"/>
    </row>
    <row r="5" spans="1:12" ht="5.25" customHeight="1" x14ac:dyDescent="0.2">
      <c r="B5" s="2058" t="s">
        <v>1389</v>
      </c>
      <c r="C5" s="2058"/>
      <c r="L5" s="2063"/>
    </row>
    <row r="6" spans="1:12" ht="30.75" customHeight="1" x14ac:dyDescent="0.2">
      <c r="A6" s="2063"/>
      <c r="B6" s="2695" t="s">
        <v>1607</v>
      </c>
      <c r="C6" s="2695"/>
      <c r="D6" s="2695"/>
      <c r="E6" s="2695"/>
      <c r="F6" s="2695"/>
      <c r="G6" s="2695"/>
      <c r="H6" s="2695"/>
      <c r="I6" s="2695"/>
      <c r="J6" s="2695"/>
      <c r="K6" s="2695"/>
      <c r="L6" s="2063"/>
    </row>
    <row r="7" spans="1:12" ht="4.5" customHeight="1" x14ac:dyDescent="0.2">
      <c r="B7" s="2061"/>
      <c r="C7" s="2061"/>
      <c r="D7" s="2061"/>
      <c r="E7" s="2061"/>
      <c r="F7" s="2061"/>
      <c r="G7" s="2062"/>
      <c r="H7" s="2061"/>
      <c r="I7" s="2062"/>
      <c r="J7" s="2061"/>
      <c r="K7" s="2061"/>
      <c r="L7" s="2063"/>
    </row>
    <row r="8" spans="1:12" ht="13.5" customHeight="1" x14ac:dyDescent="0.2">
      <c r="B8" s="2070" t="s">
        <v>1606</v>
      </c>
      <c r="C8" s="2112" t="s">
        <v>1953</v>
      </c>
      <c r="D8" s="2113">
        <v>9</v>
      </c>
      <c r="E8" s="2063"/>
      <c r="F8" s="2067" t="s">
        <v>1584</v>
      </c>
      <c r="G8" s="2114"/>
      <c r="H8" s="2115" t="s">
        <v>1605</v>
      </c>
      <c r="I8" s="2114" t="s">
        <v>2086</v>
      </c>
      <c r="J8" s="2116" t="s">
        <v>1604</v>
      </c>
      <c r="L8" s="2063"/>
    </row>
    <row r="9" spans="1:12" ht="13.5" customHeight="1" x14ac:dyDescent="0.2">
      <c r="D9" s="2063"/>
      <c r="E9" s="2063"/>
      <c r="F9" s="2063"/>
      <c r="G9" s="2066"/>
      <c r="H9" s="2063"/>
      <c r="I9" s="2074" t="s">
        <v>1581</v>
      </c>
      <c r="J9" s="2063"/>
      <c r="K9" s="2117">
        <v>2015</v>
      </c>
      <c r="L9" s="2063"/>
    </row>
    <row r="10" spans="1:12" ht="4.5" customHeight="1" x14ac:dyDescent="0.2">
      <c r="B10" s="2118"/>
      <c r="C10" s="2118"/>
      <c r="D10" s="2097"/>
      <c r="E10" s="2097"/>
      <c r="F10" s="2097"/>
      <c r="G10" s="2103"/>
      <c r="H10" s="2097"/>
      <c r="I10" s="2103"/>
      <c r="J10" s="2097"/>
      <c r="K10" s="2097"/>
      <c r="L10" s="2063"/>
    </row>
    <row r="11" spans="1:12" ht="5.25" customHeight="1" x14ac:dyDescent="0.2">
      <c r="B11" s="2063"/>
      <c r="C11" s="2063"/>
      <c r="D11" s="2119"/>
      <c r="E11" s="2063"/>
      <c r="F11" s="2063"/>
      <c r="G11" s="2066"/>
      <c r="H11" s="2063"/>
      <c r="I11" s="2066"/>
      <c r="J11" s="2063"/>
      <c r="K11" s="2081"/>
      <c r="L11" s="2063"/>
    </row>
    <row r="12" spans="1:12" ht="13.5" customHeight="1" x14ac:dyDescent="0.2">
      <c r="B12" s="2067" t="s">
        <v>1603</v>
      </c>
      <c r="C12" s="2067"/>
      <c r="D12" s="2119"/>
      <c r="E12" s="2063"/>
      <c r="F12" s="2692" t="s">
        <v>1090</v>
      </c>
      <c r="G12" s="2692"/>
      <c r="H12" s="2692"/>
      <c r="I12" s="2692"/>
      <c r="J12" s="2692"/>
      <c r="K12" s="2692"/>
      <c r="L12" s="2063"/>
    </row>
    <row r="13" spans="1:12" ht="9.6" customHeight="1" x14ac:dyDescent="0.2">
      <c r="B13" s="2100"/>
      <c r="C13" s="2100"/>
      <c r="D13" s="2119"/>
      <c r="E13" s="2063"/>
      <c r="F13" s="2063"/>
      <c r="G13" s="2066"/>
      <c r="H13" s="2063"/>
      <c r="I13" s="2066"/>
      <c r="J13" s="2063"/>
      <c r="K13" s="2081"/>
      <c r="L13" s="2063"/>
    </row>
    <row r="14" spans="1:12" ht="13.5" customHeight="1" x14ac:dyDescent="0.2">
      <c r="B14" s="2070" t="s">
        <v>1602</v>
      </c>
      <c r="C14" s="2070"/>
      <c r="D14" s="2696" t="s">
        <v>2182</v>
      </c>
      <c r="E14" s="2696"/>
      <c r="F14" s="2696"/>
      <c r="H14" s="2120" t="s">
        <v>1601</v>
      </c>
      <c r="I14" s="2690" t="s">
        <v>2115</v>
      </c>
      <c r="J14" s="2690"/>
      <c r="K14" s="2690"/>
      <c r="L14" s="2063"/>
    </row>
    <row r="15" spans="1:12" ht="9.4" customHeight="1" x14ac:dyDescent="0.2">
      <c r="B15" s="2070"/>
      <c r="C15" s="2070"/>
      <c r="D15" s="2121"/>
      <c r="E15" s="2058"/>
      <c r="F15" s="2058"/>
      <c r="G15" s="2122"/>
      <c r="H15" s="2058"/>
      <c r="I15" s="2123"/>
      <c r="J15" s="2076"/>
      <c r="K15" s="2124"/>
      <c r="L15" s="2063"/>
    </row>
    <row r="16" spans="1:12" ht="13.5" customHeight="1" x14ac:dyDescent="0.2">
      <c r="B16" s="2070" t="s">
        <v>1600</v>
      </c>
      <c r="C16" s="2070"/>
      <c r="D16" s="2690" t="s">
        <v>2155</v>
      </c>
      <c r="E16" s="2690"/>
      <c r="F16" s="2690"/>
      <c r="G16" s="2690"/>
      <c r="H16" s="2690"/>
      <c r="I16" s="2690"/>
      <c r="J16" s="2690"/>
      <c r="K16" s="2690"/>
      <c r="L16" s="2063"/>
    </row>
    <row r="17" spans="2:12" ht="13.5" customHeight="1" x14ac:dyDescent="0.2">
      <c r="B17" s="2070" t="s">
        <v>1599</v>
      </c>
      <c r="C17" s="2070"/>
      <c r="D17" s="2691" t="s">
        <v>2156</v>
      </c>
      <c r="E17" s="2691"/>
      <c r="F17" s="2691"/>
      <c r="G17" s="2691"/>
      <c r="H17" s="2691"/>
      <c r="I17" s="2691"/>
      <c r="J17" s="2691"/>
      <c r="K17" s="2691"/>
      <c r="L17" s="2063"/>
    </row>
    <row r="18" spans="2:12" ht="9.4" customHeight="1" x14ac:dyDescent="0.2">
      <c r="B18" s="2097"/>
      <c r="C18" s="2097"/>
      <c r="D18" s="2097"/>
      <c r="E18" s="2097"/>
      <c r="F18" s="2097"/>
      <c r="G18" s="2103"/>
      <c r="H18" s="2097"/>
      <c r="I18" s="2103"/>
      <c r="J18" s="2097"/>
      <c r="K18" s="2097"/>
      <c r="L18" s="2063"/>
    </row>
    <row r="19" spans="2:12" ht="13.5" customHeight="1" x14ac:dyDescent="0.2">
      <c r="B19" s="2125" t="s">
        <v>1598</v>
      </c>
      <c r="C19" s="2125"/>
      <c r="D19" s="2080"/>
      <c r="E19" s="2080"/>
      <c r="F19" s="2080"/>
      <c r="G19" s="2126"/>
      <c r="H19" s="2080"/>
      <c r="I19" s="2126"/>
      <c r="J19" s="2063"/>
      <c r="K19" s="2063"/>
      <c r="L19" s="2063"/>
    </row>
    <row r="20" spans="2:12" ht="52.5" customHeight="1" x14ac:dyDescent="0.2">
      <c r="B20" s="2681" t="s">
        <v>2185</v>
      </c>
      <c r="C20" s="2681"/>
      <c r="D20" s="2681"/>
      <c r="E20" s="2681"/>
      <c r="F20" s="2681"/>
      <c r="G20" s="2681"/>
      <c r="H20" s="2681"/>
      <c r="I20" s="2681"/>
      <c r="J20" s="2681"/>
      <c r="K20" s="2681"/>
      <c r="L20" s="2081"/>
    </row>
    <row r="21" spans="2:12" ht="4.5" customHeight="1" x14ac:dyDescent="0.2">
      <c r="B21" s="2127"/>
      <c r="C21" s="2127"/>
      <c r="D21" s="2128"/>
      <c r="E21" s="2128"/>
      <c r="F21" s="2128"/>
      <c r="G21" s="2103"/>
      <c r="H21" s="2128"/>
      <c r="I21" s="2103"/>
      <c r="J21" s="2128"/>
      <c r="K21" s="2128"/>
      <c r="L21" s="2081"/>
    </row>
    <row r="22" spans="2:12" ht="13.35" customHeight="1" x14ac:dyDescent="0.2">
      <c r="B22" s="2125" t="s">
        <v>1597</v>
      </c>
      <c r="C22" s="2125"/>
      <c r="D22" s="2063"/>
      <c r="E22" s="2063"/>
      <c r="F22" s="2063"/>
      <c r="G22" s="2066"/>
      <c r="H22" s="2063"/>
      <c r="I22" s="2066"/>
      <c r="J22" s="2063"/>
      <c r="K22" s="2063"/>
      <c r="L22" s="2063"/>
    </row>
    <row r="23" spans="2:12" ht="29.25" customHeight="1" x14ac:dyDescent="0.2">
      <c r="B23" s="2681" t="s">
        <v>2186</v>
      </c>
      <c r="C23" s="2681"/>
      <c r="D23" s="2681"/>
      <c r="E23" s="2681"/>
      <c r="F23" s="2681"/>
      <c r="G23" s="2681"/>
      <c r="H23" s="2681"/>
      <c r="I23" s="2681"/>
      <c r="J23" s="2681"/>
      <c r="K23" s="2681"/>
      <c r="L23" s="2063"/>
    </row>
    <row r="24" spans="2:12" ht="4.5" customHeight="1" x14ac:dyDescent="0.2">
      <c r="B24" s="2127"/>
      <c r="C24" s="2127"/>
      <c r="D24" s="2097"/>
      <c r="E24" s="2097"/>
      <c r="F24" s="2097"/>
      <c r="G24" s="2103"/>
      <c r="H24" s="2097"/>
      <c r="I24" s="2103"/>
      <c r="J24" s="2097"/>
      <c r="K24" s="2097"/>
      <c r="L24" s="2063"/>
    </row>
    <row r="25" spans="2:12" ht="13.5" customHeight="1" x14ac:dyDescent="0.2">
      <c r="B25" s="2125" t="s">
        <v>1596</v>
      </c>
      <c r="C25" s="2125"/>
      <c r="D25" s="2063"/>
      <c r="E25" s="2063"/>
      <c r="F25" s="2063"/>
      <c r="G25" s="2066"/>
      <c r="H25" s="2063"/>
      <c r="I25" s="2066"/>
      <c r="J25" s="2063"/>
      <c r="K25" s="2063"/>
      <c r="L25" s="2063"/>
    </row>
    <row r="26" spans="2:12" ht="20.25" customHeight="1" x14ac:dyDescent="0.2">
      <c r="B26" s="2681" t="s">
        <v>2109</v>
      </c>
      <c r="C26" s="2681"/>
      <c r="D26" s="2681"/>
      <c r="E26" s="2681"/>
      <c r="F26" s="2681"/>
      <c r="G26" s="2681"/>
      <c r="H26" s="2681"/>
      <c r="I26" s="2681"/>
      <c r="J26" s="2681"/>
      <c r="K26" s="2681"/>
      <c r="L26" s="2063"/>
    </row>
    <row r="27" spans="2:12" ht="4.5" customHeight="1" x14ac:dyDescent="0.2">
      <c r="B27" s="2129"/>
      <c r="C27" s="2129"/>
      <c r="D27" s="2129"/>
      <c r="E27" s="2097"/>
      <c r="F27" s="2097"/>
      <c r="G27" s="2103"/>
      <c r="H27" s="2097"/>
      <c r="I27" s="2103"/>
      <c r="J27" s="2097"/>
      <c r="K27" s="2097"/>
      <c r="L27" s="2063"/>
    </row>
    <row r="28" spans="2:12" ht="13.5" customHeight="1" x14ac:dyDescent="0.2">
      <c r="B28" s="2125" t="s">
        <v>1595</v>
      </c>
      <c r="C28" s="2125"/>
      <c r="D28" s="2063"/>
      <c r="E28" s="2063"/>
      <c r="F28" s="2063"/>
      <c r="G28" s="2066"/>
      <c r="H28" s="2063"/>
      <c r="I28" s="2066"/>
      <c r="J28" s="2063"/>
      <c r="K28" s="2063"/>
      <c r="L28" s="2063"/>
    </row>
    <row r="29" spans="2:12" ht="54.75" customHeight="1" x14ac:dyDescent="0.2">
      <c r="B29" s="2681" t="s">
        <v>2187</v>
      </c>
      <c r="C29" s="2681"/>
      <c r="D29" s="2681"/>
      <c r="E29" s="2681"/>
      <c r="F29" s="2681"/>
      <c r="G29" s="2681"/>
      <c r="H29" s="2681"/>
      <c r="I29" s="2681"/>
      <c r="J29" s="2681"/>
      <c r="K29" s="2681"/>
      <c r="L29" s="2063"/>
    </row>
    <row r="30" spans="2:12" ht="4.5" customHeight="1" x14ac:dyDescent="0.2">
      <c r="B30" s="2127"/>
      <c r="C30" s="2127"/>
      <c r="D30" s="2097"/>
      <c r="E30" s="2097"/>
      <c r="F30" s="2097"/>
      <c r="G30" s="2103"/>
      <c r="H30" s="2097"/>
      <c r="I30" s="2103"/>
      <c r="J30" s="2097"/>
      <c r="K30" s="2097"/>
      <c r="L30" s="2063"/>
    </row>
    <row r="31" spans="2:12" ht="13.5" customHeight="1" x14ac:dyDescent="0.2">
      <c r="B31" s="2125" t="s">
        <v>1594</v>
      </c>
      <c r="C31" s="2125"/>
      <c r="D31" s="2063"/>
      <c r="E31" s="2063"/>
      <c r="F31" s="2063"/>
      <c r="G31" s="2066"/>
      <c r="H31" s="2063"/>
      <c r="I31" s="2066"/>
      <c r="J31" s="2063"/>
      <c r="K31" s="2063"/>
      <c r="L31" s="2063"/>
    </row>
    <row r="32" spans="2:12" ht="21" customHeight="1" x14ac:dyDescent="0.2">
      <c r="B32" s="2681" t="s">
        <v>2184</v>
      </c>
      <c r="C32" s="2681"/>
      <c r="D32" s="2681"/>
      <c r="E32" s="2681"/>
      <c r="F32" s="2681"/>
      <c r="G32" s="2681"/>
      <c r="H32" s="2681"/>
      <c r="I32" s="2681"/>
      <c r="J32" s="2681"/>
      <c r="K32" s="2681"/>
      <c r="L32" s="2063"/>
    </row>
    <row r="33" spans="2:12" ht="4.5" customHeight="1" x14ac:dyDescent="0.2">
      <c r="B33" s="2127"/>
      <c r="C33" s="2127"/>
      <c r="D33" s="2097"/>
      <c r="E33" s="2097"/>
      <c r="F33" s="2097"/>
      <c r="G33" s="2103"/>
      <c r="H33" s="2097"/>
      <c r="I33" s="2103"/>
      <c r="J33" s="2097"/>
      <c r="K33" s="2097"/>
      <c r="L33" s="2063"/>
    </row>
    <row r="34" spans="2:12" ht="13.5" customHeight="1" x14ac:dyDescent="0.2">
      <c r="B34" s="2067" t="s">
        <v>1593</v>
      </c>
      <c r="C34" s="2067"/>
      <c r="D34" s="2063"/>
      <c r="E34" s="2063"/>
      <c r="F34" s="2063"/>
      <c r="G34" s="2066"/>
      <c r="H34" s="2063"/>
      <c r="I34" s="2066"/>
      <c r="J34" s="2063"/>
      <c r="K34" s="2063"/>
      <c r="L34" s="2063"/>
    </row>
    <row r="35" spans="2:12" ht="21.75" customHeight="1" x14ac:dyDescent="0.2">
      <c r="B35" s="2681" t="s">
        <v>2180</v>
      </c>
      <c r="C35" s="2681"/>
      <c r="D35" s="2681"/>
      <c r="E35" s="2681"/>
      <c r="F35" s="2681"/>
      <c r="G35" s="2681"/>
      <c r="H35" s="2681"/>
      <c r="I35" s="2681"/>
      <c r="J35" s="2681"/>
      <c r="K35" s="2681"/>
      <c r="L35" s="2063"/>
    </row>
    <row r="36" spans="2:12" ht="4.5" customHeight="1" x14ac:dyDescent="0.2">
      <c r="B36" s="2127"/>
      <c r="C36" s="2127"/>
      <c r="D36" s="2097"/>
      <c r="E36" s="2097"/>
      <c r="F36" s="2097"/>
      <c r="G36" s="2103"/>
      <c r="H36" s="2097"/>
      <c r="I36" s="2103"/>
      <c r="J36" s="2097"/>
      <c r="K36" s="2097"/>
      <c r="L36" s="2063"/>
    </row>
    <row r="37" spans="2:12" ht="13.5" customHeight="1" x14ac:dyDescent="0.2">
      <c r="B37" s="2067" t="s">
        <v>1592</v>
      </c>
      <c r="C37" s="2067"/>
      <c r="D37" s="2063"/>
      <c r="E37" s="2063"/>
      <c r="F37" s="2063"/>
      <c r="G37" s="2066"/>
      <c r="H37" s="2063"/>
      <c r="I37" s="2066"/>
      <c r="J37" s="2063"/>
      <c r="K37" s="2063"/>
      <c r="L37" s="2063"/>
    </row>
    <row r="38" spans="2:12" ht="33" customHeight="1" x14ac:dyDescent="0.2">
      <c r="B38" s="2681" t="s">
        <v>2189</v>
      </c>
      <c r="C38" s="2681"/>
      <c r="D38" s="2681"/>
      <c r="E38" s="2681"/>
      <c r="F38" s="2681"/>
      <c r="G38" s="2681"/>
      <c r="H38" s="2681"/>
      <c r="I38" s="2681"/>
      <c r="J38" s="2681"/>
      <c r="K38" s="2681"/>
      <c r="L38" s="2063"/>
    </row>
    <row r="39" spans="2:12" ht="4.5" customHeight="1" x14ac:dyDescent="0.2">
      <c r="B39" s="2086"/>
      <c r="C39" s="2086"/>
      <c r="D39" s="2063"/>
      <c r="E39" s="2063"/>
      <c r="F39" s="2063"/>
      <c r="G39" s="2066"/>
      <c r="H39" s="2063"/>
      <c r="I39" s="2066"/>
      <c r="J39" s="2063"/>
      <c r="K39" s="2063"/>
      <c r="L39" s="2063"/>
    </row>
    <row r="40" spans="2:12" s="2063" customFormat="1" ht="13.5" customHeight="1" x14ac:dyDescent="0.2">
      <c r="B40" s="2087" t="s">
        <v>1591</v>
      </c>
      <c r="C40" s="2087"/>
      <c r="D40" s="2060"/>
      <c r="E40" s="2061"/>
      <c r="F40" s="2061"/>
      <c r="G40" s="2062"/>
      <c r="H40" s="2061"/>
      <c r="I40" s="2062"/>
      <c r="J40" s="2061"/>
      <c r="K40" s="2061"/>
    </row>
    <row r="41" spans="2:12" s="2063" customFormat="1" ht="33.75" customHeight="1" x14ac:dyDescent="0.2">
      <c r="B41" s="2681" t="s">
        <v>2188</v>
      </c>
      <c r="C41" s="2681"/>
      <c r="D41" s="2681"/>
      <c r="E41" s="2681"/>
      <c r="F41" s="2681"/>
      <c r="G41" s="2681"/>
      <c r="H41" s="2681"/>
      <c r="I41" s="2681"/>
      <c r="J41" s="2681"/>
      <c r="K41" s="2681"/>
    </row>
    <row r="42" spans="2:12" s="2063" customFormat="1" ht="4.5" customHeight="1" x14ac:dyDescent="0.2">
      <c r="B42" s="2088"/>
      <c r="C42" s="2088"/>
      <c r="G42" s="2066"/>
      <c r="I42" s="2066"/>
    </row>
    <row r="43" spans="2:12" s="2063" customFormat="1" ht="13.5" customHeight="1" x14ac:dyDescent="0.2">
      <c r="B43" s="2130" t="s">
        <v>1573</v>
      </c>
      <c r="C43" s="2085"/>
      <c r="D43" s="2061"/>
      <c r="E43" s="2061"/>
      <c r="F43" s="2061"/>
      <c r="G43" s="2062"/>
      <c r="H43" s="2061"/>
      <c r="I43" s="2062"/>
      <c r="J43" s="2061"/>
      <c r="K43" s="2091"/>
      <c r="L43" s="2131"/>
    </row>
    <row r="44" spans="2:12" s="2063" customFormat="1" ht="13.5" customHeight="1" x14ac:dyDescent="0.2">
      <c r="B44" s="2092" t="s">
        <v>1572</v>
      </c>
      <c r="C44" s="2093"/>
      <c r="D44" s="2132"/>
      <c r="E44" s="2095"/>
      <c r="F44" s="2100" t="s">
        <v>1571</v>
      </c>
      <c r="G44" s="2066"/>
      <c r="I44" s="2066"/>
      <c r="J44" s="2133"/>
      <c r="K44" s="2134"/>
      <c r="L44" s="2131"/>
    </row>
    <row r="45" spans="2:12" s="2063" customFormat="1" ht="13.5" customHeight="1" x14ac:dyDescent="0.2">
      <c r="B45" s="2092" t="s">
        <v>1570</v>
      </c>
      <c r="C45" s="2093"/>
      <c r="D45" s="2133"/>
      <c r="F45" s="2100" t="s">
        <v>1569</v>
      </c>
      <c r="G45" s="2066"/>
      <c r="I45" s="2066"/>
      <c r="J45" s="2133"/>
      <c r="K45" s="2134"/>
      <c r="L45" s="2131"/>
    </row>
    <row r="46" spans="2:12" s="2063" customFormat="1" ht="13.5" customHeight="1" x14ac:dyDescent="0.2">
      <c r="B46" s="2102"/>
      <c r="C46" s="2097"/>
      <c r="D46" s="2097"/>
      <c r="E46" s="2097"/>
      <c r="F46" s="2097"/>
      <c r="G46" s="2103"/>
      <c r="H46" s="2097"/>
      <c r="I46" s="2103"/>
      <c r="J46" s="2097"/>
      <c r="K46" s="2104"/>
      <c r="L46" s="2131"/>
    </row>
    <row r="47" spans="2:12" ht="7.5" customHeight="1" thickBot="1" x14ac:dyDescent="0.3">
      <c r="B47" s="2135"/>
      <c r="C47" s="2135"/>
    </row>
    <row r="48" spans="2:12" ht="12.6" customHeight="1" x14ac:dyDescent="0.2">
      <c r="B48" s="2105" t="s">
        <v>1590</v>
      </c>
      <c r="C48" s="2105"/>
      <c r="D48" s="2106"/>
      <c r="E48" s="2106"/>
      <c r="F48" s="2106"/>
    </row>
    <row r="49" spans="2:9" ht="11.1" customHeight="1" x14ac:dyDescent="0.2">
      <c r="B49" s="2108" t="s">
        <v>1589</v>
      </c>
      <c r="C49" s="2108"/>
      <c r="G49" s="2052"/>
      <c r="I49" s="2052"/>
    </row>
    <row r="50" spans="2:9" ht="11.1" customHeight="1" x14ac:dyDescent="0.2">
      <c r="B50" s="2108" t="s">
        <v>2079</v>
      </c>
      <c r="C50" s="2108"/>
      <c r="G50" s="2052"/>
      <c r="I50" s="2052"/>
    </row>
    <row r="51" spans="2:9" ht="11.1" customHeight="1" x14ac:dyDescent="0.2">
      <c r="B51" s="2108" t="s">
        <v>1588</v>
      </c>
      <c r="C51" s="2108"/>
      <c r="G51" s="2052"/>
      <c r="I51" s="2052"/>
    </row>
    <row r="52" spans="2:9" ht="11.1" customHeight="1" x14ac:dyDescent="0.2">
      <c r="B52" s="2108" t="s">
        <v>1587</v>
      </c>
      <c r="C52" s="2108"/>
      <c r="G52" s="2052"/>
      <c r="I52" s="20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6" right="0.6" top="0.75" bottom="0.75" header="0.3" footer="0.3"/>
  <pageSetup scale="9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B43" sqref="B4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701" t="str">
        <f>'Single Audit Cover'!A7</f>
        <v>Aurora East USD 131</v>
      </c>
      <c r="C1" s="2701"/>
      <c r="D1" s="2701"/>
      <c r="E1" s="2701"/>
      <c r="F1" s="2701"/>
      <c r="G1" s="2701"/>
      <c r="H1" s="2701"/>
      <c r="I1" s="2701"/>
      <c r="J1" s="2701"/>
      <c r="K1" s="2701"/>
      <c r="L1" s="1542"/>
    </row>
    <row r="2" spans="1:12" ht="12.75" customHeight="1" x14ac:dyDescent="0.2">
      <c r="B2" s="2702">
        <f>'Single Audit Cover'!E7</f>
        <v>31045131022</v>
      </c>
      <c r="C2" s="2702"/>
      <c r="D2" s="2702"/>
      <c r="E2" s="2702"/>
      <c r="F2" s="2702"/>
      <c r="G2" s="2702"/>
      <c r="H2" s="2702"/>
      <c r="I2" s="2702"/>
      <c r="J2" s="2702"/>
      <c r="K2" s="2702"/>
      <c r="L2" s="1541"/>
    </row>
    <row r="3" spans="1:12" ht="12.75" customHeight="1" x14ac:dyDescent="0.2">
      <c r="B3" s="2661" t="s">
        <v>1566</v>
      </c>
      <c r="C3" s="2661"/>
      <c r="D3" s="2661"/>
      <c r="E3" s="2661"/>
      <c r="F3" s="2661"/>
      <c r="G3" s="2661"/>
      <c r="H3" s="2661"/>
      <c r="I3" s="2661"/>
      <c r="J3" s="2661"/>
      <c r="K3" s="2661"/>
      <c r="L3" s="1518"/>
    </row>
    <row r="4" spans="1:12" ht="12.75" customHeight="1" x14ac:dyDescent="0.2">
      <c r="B4" s="2661" t="str">
        <f>'[1]Single Audit Cover'!A4</f>
        <v>Year Ending June 30, 2016</v>
      </c>
      <c r="C4" s="2661"/>
      <c r="D4" s="2661"/>
      <c r="E4" s="2661"/>
      <c r="F4" s="2661"/>
      <c r="G4" s="2661"/>
      <c r="H4" s="2661"/>
      <c r="I4" s="2661"/>
      <c r="J4" s="2661"/>
      <c r="K4" s="2661"/>
      <c r="L4" s="1518"/>
    </row>
    <row r="5" spans="1:12" ht="5.25" customHeight="1" x14ac:dyDescent="0.2">
      <c r="B5" s="1353" t="s">
        <v>1389</v>
      </c>
      <c r="C5" s="1353"/>
      <c r="L5" s="1426"/>
    </row>
    <row r="6" spans="1:12" ht="30.75" customHeight="1" x14ac:dyDescent="0.2">
      <c r="A6" s="1426"/>
      <c r="B6" s="2703" t="s">
        <v>1607</v>
      </c>
      <c r="C6" s="2703"/>
      <c r="D6" s="2703"/>
      <c r="E6" s="2703"/>
      <c r="F6" s="2703"/>
      <c r="G6" s="2703"/>
      <c r="H6" s="2703"/>
      <c r="I6" s="2703"/>
      <c r="J6" s="2703"/>
      <c r="K6" s="2703"/>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38" t="s">
        <v>1953</v>
      </c>
      <c r="D8" s="1739">
        <v>10</v>
      </c>
      <c r="E8" s="1426"/>
      <c r="F8" s="1515" t="s">
        <v>1584</v>
      </c>
      <c r="G8" s="1539" t="s">
        <v>2086</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667" t="s">
        <v>2190</v>
      </c>
      <c r="G12" s="2667"/>
      <c r="H12" s="2667"/>
      <c r="I12" s="2667"/>
      <c r="J12" s="2667"/>
      <c r="K12" s="266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699" t="s">
        <v>2182</v>
      </c>
      <c r="E14" s="2699"/>
      <c r="F14" s="2699"/>
      <c r="H14" s="1430" t="s">
        <v>1601</v>
      </c>
      <c r="I14" s="2690" t="s">
        <v>2115</v>
      </c>
      <c r="J14" s="2690"/>
      <c r="K14" s="269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690" t="s">
        <v>2155</v>
      </c>
      <c r="E16" s="2690"/>
      <c r="F16" s="2690"/>
      <c r="G16" s="2690"/>
      <c r="H16" s="2690"/>
      <c r="I16" s="2690"/>
      <c r="J16" s="2690"/>
      <c r="K16" s="2690"/>
      <c r="L16" s="1426"/>
    </row>
    <row r="17" spans="2:12" ht="13.5" customHeight="1" x14ac:dyDescent="0.2">
      <c r="B17" s="1431" t="s">
        <v>1599</v>
      </c>
      <c r="C17" s="1431"/>
      <c r="D17" s="2691" t="s">
        <v>2156</v>
      </c>
      <c r="E17" s="2691"/>
      <c r="F17" s="2691"/>
      <c r="G17" s="2691"/>
      <c r="H17" s="2691"/>
      <c r="I17" s="2691"/>
      <c r="J17" s="2691"/>
      <c r="K17" s="269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675" t="s">
        <v>2191</v>
      </c>
      <c r="C20" s="2675"/>
      <c r="D20" s="2675"/>
      <c r="E20" s="2675"/>
      <c r="F20" s="2675"/>
      <c r="G20" s="2675"/>
      <c r="H20" s="2675"/>
      <c r="I20" s="2675"/>
      <c r="J20" s="2675"/>
      <c r="K20" s="267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66" customHeight="1" x14ac:dyDescent="0.2">
      <c r="B23" s="2675" t="s">
        <v>2235</v>
      </c>
      <c r="C23" s="2675"/>
      <c r="D23" s="2675"/>
      <c r="E23" s="2675"/>
      <c r="F23" s="2675"/>
      <c r="G23" s="2675"/>
      <c r="H23" s="2675"/>
      <c r="I23" s="2675"/>
      <c r="J23" s="2675"/>
      <c r="K23" s="267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20.25" customHeight="1" x14ac:dyDescent="0.2">
      <c r="B26" s="2700">
        <v>32817</v>
      </c>
      <c r="C26" s="2675"/>
      <c r="D26" s="2675"/>
      <c r="E26" s="2675"/>
      <c r="F26" s="2675"/>
      <c r="G26" s="2675"/>
      <c r="H26" s="2675"/>
      <c r="I26" s="2675"/>
      <c r="J26" s="2675"/>
      <c r="K26" s="267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68.25" customHeight="1" x14ac:dyDescent="0.2">
      <c r="B29" s="2675" t="s">
        <v>2236</v>
      </c>
      <c r="C29" s="2675"/>
      <c r="D29" s="2675"/>
      <c r="E29" s="2675"/>
      <c r="F29" s="2675"/>
      <c r="G29" s="2675"/>
      <c r="H29" s="2675"/>
      <c r="I29" s="2675"/>
      <c r="J29" s="2675"/>
      <c r="K29" s="267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675" t="s">
        <v>2237</v>
      </c>
      <c r="C32" s="2675"/>
      <c r="D32" s="2675"/>
      <c r="E32" s="2675"/>
      <c r="F32" s="2675"/>
      <c r="G32" s="2675"/>
      <c r="H32" s="2675"/>
      <c r="I32" s="2675"/>
      <c r="J32" s="2675"/>
      <c r="K32" s="267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1.5" customHeight="1" x14ac:dyDescent="0.2">
      <c r="B35" s="2675" t="s">
        <v>2238</v>
      </c>
      <c r="C35" s="2675"/>
      <c r="D35" s="2675"/>
      <c r="E35" s="2675"/>
      <c r="F35" s="2675"/>
      <c r="G35" s="2675"/>
      <c r="H35" s="2675"/>
      <c r="I35" s="2675"/>
      <c r="J35" s="2675"/>
      <c r="K35" s="267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21.75" customHeight="1" x14ac:dyDescent="0.2">
      <c r="B38" s="2675" t="s">
        <v>2192</v>
      </c>
      <c r="C38" s="2675"/>
      <c r="D38" s="2675"/>
      <c r="E38" s="2675"/>
      <c r="F38" s="2675"/>
      <c r="G38" s="2675"/>
      <c r="H38" s="2675"/>
      <c r="I38" s="2675"/>
      <c r="J38" s="2675"/>
      <c r="K38" s="267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675" t="s">
        <v>2193</v>
      </c>
      <c r="C41" s="2675"/>
      <c r="D41" s="2675"/>
      <c r="E41" s="2675"/>
      <c r="F41" s="2675"/>
      <c r="G41" s="2675"/>
      <c r="H41" s="2675"/>
      <c r="I41" s="2675"/>
      <c r="J41" s="2675"/>
      <c r="K41" s="2675"/>
    </row>
    <row r="42" spans="2:12" s="1426" customFormat="1" ht="4.5" customHeight="1" x14ac:dyDescent="0.2">
      <c r="B42" s="1498"/>
      <c r="C42" s="1498"/>
      <c r="G42" s="1457"/>
      <c r="I42" s="1457"/>
    </row>
    <row r="43" spans="2:12" s="1426" customFormat="1" ht="13.5" customHeight="1" x14ac:dyDescent="0.2">
      <c r="B43" s="1527" t="s">
        <v>1573</v>
      </c>
      <c r="C43" s="1740"/>
      <c r="D43" s="1495"/>
      <c r="E43" s="1495"/>
      <c r="F43" s="1495"/>
      <c r="G43" s="1496"/>
      <c r="H43" s="1495"/>
      <c r="I43" s="1496"/>
      <c r="J43" s="1495"/>
      <c r="K43" s="1494"/>
      <c r="L43" s="1523"/>
    </row>
    <row r="44" spans="2:12" s="1426" customFormat="1" ht="13.5" customHeight="1" x14ac:dyDescent="0.2">
      <c r="B44" s="1490" t="s">
        <v>1572</v>
      </c>
      <c r="C44" s="1737"/>
      <c r="D44" s="1526"/>
      <c r="E44" s="1492"/>
      <c r="F44" s="1488" t="s">
        <v>1571</v>
      </c>
      <c r="G44" s="1485"/>
      <c r="H44" s="1486"/>
      <c r="I44" s="1485"/>
      <c r="J44" s="1525"/>
      <c r="K44" s="1524"/>
      <c r="L44" s="1523"/>
    </row>
    <row r="45" spans="2:12" s="1426" customFormat="1" ht="13.5" customHeight="1" x14ac:dyDescent="0.2">
      <c r="B45" s="1490" t="s">
        <v>1570</v>
      </c>
      <c r="C45" s="1737"/>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K52" sqref="A1:K52"/>
    </sheetView>
  </sheetViews>
  <sheetFormatPr defaultColWidth="9.140625" defaultRowHeight="12.75" x14ac:dyDescent="0.2"/>
  <cols>
    <col min="1" max="1" width="1.5703125" style="2052" customWidth="1"/>
    <col min="2" max="2" width="21.5703125" style="2052" customWidth="1"/>
    <col min="3" max="3" width="6.140625" style="2052" customWidth="1"/>
    <col min="4" max="4" width="4.7109375" style="2052" customWidth="1"/>
    <col min="5" max="5" width="3.5703125" style="2052" customWidth="1"/>
    <col min="6" max="6" width="20.140625" style="2052" customWidth="1"/>
    <col min="7" max="7" width="3.5703125" style="2059" customWidth="1"/>
    <col min="8" max="8" width="10.5703125" style="2052" customWidth="1"/>
    <col min="9" max="9" width="3.42578125" style="2059" customWidth="1"/>
    <col min="10" max="10" width="15.5703125" style="2052" customWidth="1"/>
    <col min="11" max="11" width="8.5703125" style="2052" customWidth="1"/>
    <col min="12" max="12" width="1.5703125" style="2052" customWidth="1"/>
    <col min="13" max="13" width="3.42578125" style="2052" customWidth="1"/>
    <col min="14" max="16384" width="9.140625" style="2052"/>
  </cols>
  <sheetData>
    <row r="1" spans="1:12" ht="12.75" customHeight="1" x14ac:dyDescent="0.2">
      <c r="B1" s="2693" t="str">
        <f>'Single Audit Cover'!A7</f>
        <v>Aurora East USD 131</v>
      </c>
      <c r="C1" s="2693"/>
      <c r="D1" s="2693"/>
      <c r="E1" s="2693"/>
      <c r="F1" s="2693"/>
      <c r="G1" s="2693"/>
      <c r="H1" s="2693"/>
      <c r="I1" s="2693"/>
      <c r="J1" s="2693"/>
      <c r="K1" s="2693"/>
      <c r="L1" s="2110"/>
    </row>
    <row r="2" spans="1:12" ht="12.75" customHeight="1" x14ac:dyDescent="0.2">
      <c r="B2" s="2694">
        <f>'Single Audit Cover'!E7</f>
        <v>31045131022</v>
      </c>
      <c r="C2" s="2694"/>
      <c r="D2" s="2694"/>
      <c r="E2" s="2694"/>
      <c r="F2" s="2694"/>
      <c r="G2" s="2694"/>
      <c r="H2" s="2694"/>
      <c r="I2" s="2694"/>
      <c r="J2" s="2694"/>
      <c r="K2" s="2694"/>
      <c r="L2" s="2111"/>
    </row>
    <row r="3" spans="1:12" ht="12.75" customHeight="1" x14ac:dyDescent="0.2">
      <c r="B3" s="2684" t="s">
        <v>1566</v>
      </c>
      <c r="C3" s="2684"/>
      <c r="D3" s="2684"/>
      <c r="E3" s="2684"/>
      <c r="F3" s="2684"/>
      <c r="G3" s="2684"/>
      <c r="H3" s="2684"/>
      <c r="I3" s="2684"/>
      <c r="J3" s="2684"/>
      <c r="K3" s="2684"/>
      <c r="L3" s="2056"/>
    </row>
    <row r="4" spans="1:12" ht="12.75" customHeight="1" x14ac:dyDescent="0.2">
      <c r="B4" s="2684" t="str">
        <f>'[1]Single Audit Cover'!A4</f>
        <v>Year Ending June 30, 2016</v>
      </c>
      <c r="C4" s="2684"/>
      <c r="D4" s="2684"/>
      <c r="E4" s="2684"/>
      <c r="F4" s="2684"/>
      <c r="G4" s="2684"/>
      <c r="H4" s="2684"/>
      <c r="I4" s="2684"/>
      <c r="J4" s="2684"/>
      <c r="K4" s="2684"/>
      <c r="L4" s="2056"/>
    </row>
    <row r="5" spans="1:12" ht="5.25" customHeight="1" x14ac:dyDescent="0.2">
      <c r="B5" s="2058" t="s">
        <v>1389</v>
      </c>
      <c r="C5" s="2058"/>
      <c r="L5" s="2063"/>
    </row>
    <row r="6" spans="1:12" ht="30.75" customHeight="1" x14ac:dyDescent="0.2">
      <c r="A6" s="2063"/>
      <c r="B6" s="2695" t="s">
        <v>1607</v>
      </c>
      <c r="C6" s="2695"/>
      <c r="D6" s="2695"/>
      <c r="E6" s="2695"/>
      <c r="F6" s="2695"/>
      <c r="G6" s="2695"/>
      <c r="H6" s="2695"/>
      <c r="I6" s="2695"/>
      <c r="J6" s="2695"/>
      <c r="K6" s="2695"/>
      <c r="L6" s="2063"/>
    </row>
    <row r="7" spans="1:12" ht="4.5" customHeight="1" x14ac:dyDescent="0.2">
      <c r="B7" s="2061"/>
      <c r="C7" s="2061"/>
      <c r="D7" s="2061"/>
      <c r="E7" s="2061"/>
      <c r="F7" s="2061"/>
      <c r="G7" s="2062"/>
      <c r="H7" s="2061"/>
      <c r="I7" s="2062"/>
      <c r="J7" s="2061"/>
      <c r="K7" s="2061"/>
      <c r="L7" s="2063"/>
    </row>
    <row r="8" spans="1:12" ht="13.5" customHeight="1" x14ac:dyDescent="0.2">
      <c r="B8" s="2070" t="s">
        <v>1606</v>
      </c>
      <c r="C8" s="2112" t="s">
        <v>1953</v>
      </c>
      <c r="D8" s="2113">
        <v>11</v>
      </c>
      <c r="E8" s="2063"/>
      <c r="F8" s="2067" t="s">
        <v>1584</v>
      </c>
      <c r="G8" s="2114" t="s">
        <v>2086</v>
      </c>
      <c r="H8" s="2115" t="s">
        <v>1605</v>
      </c>
      <c r="I8" s="2114"/>
      <c r="J8" s="2116" t="s">
        <v>1604</v>
      </c>
      <c r="L8" s="2063"/>
    </row>
    <row r="9" spans="1:12" ht="13.5" customHeight="1" x14ac:dyDescent="0.2">
      <c r="D9" s="2063"/>
      <c r="E9" s="2063"/>
      <c r="F9" s="2063"/>
      <c r="G9" s="2066"/>
      <c r="H9" s="2063"/>
      <c r="I9" s="2074" t="s">
        <v>1581</v>
      </c>
      <c r="J9" s="2063"/>
      <c r="K9" s="2117"/>
      <c r="L9" s="2063"/>
    </row>
    <row r="10" spans="1:12" ht="4.5" customHeight="1" x14ac:dyDescent="0.2">
      <c r="B10" s="2118"/>
      <c r="C10" s="2118"/>
      <c r="D10" s="2097"/>
      <c r="E10" s="2097"/>
      <c r="F10" s="2097"/>
      <c r="G10" s="2103"/>
      <c r="H10" s="2097"/>
      <c r="I10" s="2103"/>
      <c r="J10" s="2097"/>
      <c r="K10" s="2097"/>
      <c r="L10" s="2063"/>
    </row>
    <row r="11" spans="1:12" ht="5.25" customHeight="1" x14ac:dyDescent="0.2">
      <c r="B11" s="2063"/>
      <c r="C11" s="2063"/>
      <c r="D11" s="2119"/>
      <c r="E11" s="2063"/>
      <c r="F11" s="2063"/>
      <c r="G11" s="2066"/>
      <c r="H11" s="2063"/>
      <c r="I11" s="2066"/>
      <c r="J11" s="2063"/>
      <c r="K11" s="2081"/>
      <c r="L11" s="2063"/>
    </row>
    <row r="12" spans="1:12" ht="26.25" customHeight="1" x14ac:dyDescent="0.2">
      <c r="B12" s="2067" t="s">
        <v>1603</v>
      </c>
      <c r="C12" s="2067"/>
      <c r="D12" s="2119"/>
      <c r="E12" s="2063"/>
      <c r="F12" s="2698" t="s">
        <v>2363</v>
      </c>
      <c r="G12" s="2698"/>
      <c r="H12" s="2698"/>
      <c r="I12" s="2698"/>
      <c r="J12" s="2698"/>
      <c r="K12" s="2698"/>
      <c r="L12" s="2063"/>
    </row>
    <row r="13" spans="1:12" ht="9.6" customHeight="1" x14ac:dyDescent="0.2">
      <c r="B13" s="2100"/>
      <c r="C13" s="2100"/>
      <c r="D13" s="2119"/>
      <c r="E13" s="2063"/>
      <c r="F13" s="2063"/>
      <c r="G13" s="2066"/>
      <c r="H13" s="2063"/>
      <c r="I13" s="2066"/>
      <c r="J13" s="2063"/>
      <c r="K13" s="2081"/>
      <c r="L13" s="2063"/>
    </row>
    <row r="14" spans="1:12" ht="25.5" customHeight="1" x14ac:dyDescent="0.2">
      <c r="B14" s="2070" t="s">
        <v>1602</v>
      </c>
      <c r="C14" s="2070"/>
      <c r="D14" s="2689" t="s">
        <v>2364</v>
      </c>
      <c r="E14" s="2689"/>
      <c r="F14" s="2689"/>
      <c r="H14" s="2120" t="s">
        <v>1601</v>
      </c>
      <c r="I14" s="2690" t="s">
        <v>2365</v>
      </c>
      <c r="J14" s="2690"/>
      <c r="K14" s="2690"/>
      <c r="L14" s="2063"/>
    </row>
    <row r="15" spans="1:12" ht="9.4" customHeight="1" x14ac:dyDescent="0.2">
      <c r="B15" s="2070"/>
      <c r="C15" s="2070"/>
      <c r="D15" s="2121"/>
      <c r="E15" s="2058"/>
      <c r="F15" s="2058"/>
      <c r="G15" s="2122"/>
      <c r="H15" s="2058"/>
      <c r="I15" s="2123"/>
      <c r="J15" s="2076"/>
      <c r="K15" s="2124"/>
      <c r="L15" s="2063"/>
    </row>
    <row r="16" spans="1:12" ht="13.5" customHeight="1" x14ac:dyDescent="0.2">
      <c r="B16" s="2070" t="s">
        <v>1600</v>
      </c>
      <c r="C16" s="2070"/>
      <c r="D16" s="2690" t="s">
        <v>2155</v>
      </c>
      <c r="E16" s="2690"/>
      <c r="F16" s="2690"/>
      <c r="G16" s="2690"/>
      <c r="H16" s="2690"/>
      <c r="I16" s="2690"/>
      <c r="J16" s="2690"/>
      <c r="K16" s="2690"/>
      <c r="L16" s="2063"/>
    </row>
    <row r="17" spans="2:12" ht="13.5" customHeight="1" x14ac:dyDescent="0.2">
      <c r="B17" s="2070" t="s">
        <v>1599</v>
      </c>
      <c r="C17" s="2070"/>
      <c r="D17" s="2691" t="s">
        <v>2156</v>
      </c>
      <c r="E17" s="2691"/>
      <c r="F17" s="2691"/>
      <c r="G17" s="2691"/>
      <c r="H17" s="2691"/>
      <c r="I17" s="2691"/>
      <c r="J17" s="2691"/>
      <c r="K17" s="2691"/>
      <c r="L17" s="2063"/>
    </row>
    <row r="18" spans="2:12" ht="9.4" customHeight="1" x14ac:dyDescent="0.2">
      <c r="B18" s="2097"/>
      <c r="C18" s="2097"/>
      <c r="D18" s="2097"/>
      <c r="E18" s="2097"/>
      <c r="F18" s="2097"/>
      <c r="G18" s="2103"/>
      <c r="H18" s="2097"/>
      <c r="I18" s="2103"/>
      <c r="J18" s="2097"/>
      <c r="K18" s="2097"/>
      <c r="L18" s="2063"/>
    </row>
    <row r="19" spans="2:12" ht="13.5" customHeight="1" x14ac:dyDescent="0.2">
      <c r="B19" s="2125" t="s">
        <v>1598</v>
      </c>
      <c r="C19" s="2125"/>
      <c r="D19" s="2080"/>
      <c r="E19" s="2080"/>
      <c r="F19" s="2080"/>
      <c r="G19" s="2126"/>
      <c r="H19" s="2080"/>
      <c r="I19" s="2126"/>
      <c r="J19" s="2063"/>
      <c r="K19" s="2063"/>
      <c r="L19" s="2063"/>
    </row>
    <row r="20" spans="2:12" ht="30.75" customHeight="1" x14ac:dyDescent="0.2">
      <c r="B20" s="2681" t="s">
        <v>2152</v>
      </c>
      <c r="C20" s="2681"/>
      <c r="D20" s="2681"/>
      <c r="E20" s="2681"/>
      <c r="F20" s="2681"/>
      <c r="G20" s="2681"/>
      <c r="H20" s="2681"/>
      <c r="I20" s="2681"/>
      <c r="J20" s="2681"/>
      <c r="K20" s="2681"/>
      <c r="L20" s="2081"/>
    </row>
    <row r="21" spans="2:12" ht="4.5" customHeight="1" x14ac:dyDescent="0.2">
      <c r="B21" s="2127"/>
      <c r="C21" s="2127"/>
      <c r="D21" s="2128"/>
      <c r="E21" s="2128"/>
      <c r="F21" s="2128"/>
      <c r="G21" s="2103"/>
      <c r="H21" s="2128"/>
      <c r="I21" s="2103"/>
      <c r="J21" s="2128"/>
      <c r="K21" s="2128"/>
      <c r="L21" s="2081"/>
    </row>
    <row r="22" spans="2:12" ht="13.35" customHeight="1" x14ac:dyDescent="0.2">
      <c r="B22" s="2125" t="s">
        <v>1597</v>
      </c>
      <c r="C22" s="2125"/>
      <c r="D22" s="2063"/>
      <c r="E22" s="2063"/>
      <c r="F22" s="2063"/>
      <c r="G22" s="2066"/>
      <c r="H22" s="2063"/>
      <c r="I22" s="2066"/>
      <c r="J22" s="2063"/>
      <c r="K22" s="2063"/>
      <c r="L22" s="2063"/>
    </row>
    <row r="23" spans="2:12" ht="42.75" customHeight="1" x14ac:dyDescent="0.2">
      <c r="B23" s="2681" t="s">
        <v>2148</v>
      </c>
      <c r="C23" s="2681"/>
      <c r="D23" s="2681"/>
      <c r="E23" s="2681"/>
      <c r="F23" s="2681"/>
      <c r="G23" s="2681"/>
      <c r="H23" s="2681"/>
      <c r="I23" s="2681"/>
      <c r="J23" s="2681"/>
      <c r="K23" s="2681"/>
      <c r="L23" s="2063"/>
    </row>
    <row r="24" spans="2:12" ht="4.5" customHeight="1" x14ac:dyDescent="0.2">
      <c r="B24" s="2127"/>
      <c r="C24" s="2127"/>
      <c r="D24" s="2097"/>
      <c r="E24" s="2097"/>
      <c r="F24" s="2097"/>
      <c r="G24" s="2103"/>
      <c r="H24" s="2097"/>
      <c r="I24" s="2103"/>
      <c r="J24" s="2097"/>
      <c r="K24" s="2097"/>
      <c r="L24" s="2063"/>
    </row>
    <row r="25" spans="2:12" ht="13.5" customHeight="1" x14ac:dyDescent="0.2">
      <c r="B25" s="2125" t="s">
        <v>1596</v>
      </c>
      <c r="C25" s="2125"/>
      <c r="D25" s="2063"/>
      <c r="E25" s="2063"/>
      <c r="F25" s="2063"/>
      <c r="G25" s="2066"/>
      <c r="H25" s="2063"/>
      <c r="I25" s="2066"/>
      <c r="J25" s="2063"/>
      <c r="K25" s="2063"/>
      <c r="L25" s="2063"/>
    </row>
    <row r="26" spans="2:12" ht="15" customHeight="1" x14ac:dyDescent="0.2">
      <c r="B26" s="2681" t="s">
        <v>2109</v>
      </c>
      <c r="C26" s="2681"/>
      <c r="D26" s="2681"/>
      <c r="E26" s="2681"/>
      <c r="F26" s="2681"/>
      <c r="G26" s="2681"/>
      <c r="H26" s="2681"/>
      <c r="I26" s="2681"/>
      <c r="J26" s="2681"/>
      <c r="K26" s="2681"/>
      <c r="L26" s="2063"/>
    </row>
    <row r="27" spans="2:12" ht="4.5" customHeight="1" x14ac:dyDescent="0.2">
      <c r="B27" s="2129"/>
      <c r="C27" s="2129"/>
      <c r="D27" s="2129"/>
      <c r="E27" s="2097"/>
      <c r="F27" s="2097"/>
      <c r="G27" s="2103"/>
      <c r="H27" s="2097"/>
      <c r="I27" s="2103"/>
      <c r="J27" s="2097"/>
      <c r="K27" s="2097"/>
      <c r="L27" s="2063"/>
    </row>
    <row r="28" spans="2:12" ht="13.5" customHeight="1" x14ac:dyDescent="0.2">
      <c r="B28" s="2125" t="s">
        <v>1595</v>
      </c>
      <c r="C28" s="2125"/>
      <c r="D28" s="2063"/>
      <c r="E28" s="2063"/>
      <c r="F28" s="2063"/>
      <c r="G28" s="2066"/>
      <c r="H28" s="2063"/>
      <c r="I28" s="2066"/>
      <c r="J28" s="2063"/>
      <c r="K28" s="2063"/>
      <c r="L28" s="2063"/>
    </row>
    <row r="29" spans="2:12" ht="42.75" customHeight="1" x14ac:dyDescent="0.2">
      <c r="B29" s="2687" t="s">
        <v>2149</v>
      </c>
      <c r="C29" s="2687"/>
      <c r="D29" s="2681"/>
      <c r="E29" s="2681"/>
      <c r="F29" s="2681"/>
      <c r="G29" s="2681"/>
      <c r="H29" s="2681"/>
      <c r="I29" s="2681"/>
      <c r="J29" s="2681"/>
      <c r="K29" s="2681"/>
      <c r="L29" s="2063"/>
    </row>
    <row r="30" spans="2:12" ht="4.5" customHeight="1" x14ac:dyDescent="0.2">
      <c r="B30" s="2127"/>
      <c r="C30" s="2127"/>
      <c r="D30" s="2097"/>
      <c r="E30" s="2097"/>
      <c r="F30" s="2097"/>
      <c r="G30" s="2103"/>
      <c r="H30" s="2097"/>
      <c r="I30" s="2103"/>
      <c r="J30" s="2097"/>
      <c r="K30" s="2097"/>
      <c r="L30" s="2063"/>
    </row>
    <row r="31" spans="2:12" ht="13.5" customHeight="1" x14ac:dyDescent="0.2">
      <c r="B31" s="2125" t="s">
        <v>1594</v>
      </c>
      <c r="C31" s="2125"/>
      <c r="D31" s="2063"/>
      <c r="E31" s="2063"/>
      <c r="F31" s="2063"/>
      <c r="G31" s="2066"/>
      <c r="H31" s="2063"/>
      <c r="I31" s="2066"/>
      <c r="J31" s="2063"/>
      <c r="K31" s="2063"/>
      <c r="L31" s="2063"/>
    </row>
    <row r="32" spans="2:12" ht="20.25" customHeight="1" x14ac:dyDescent="0.2">
      <c r="B32" s="2681" t="s">
        <v>2147</v>
      </c>
      <c r="C32" s="2681"/>
      <c r="D32" s="2681"/>
      <c r="E32" s="2681"/>
      <c r="F32" s="2681"/>
      <c r="G32" s="2681"/>
      <c r="H32" s="2681"/>
      <c r="I32" s="2681"/>
      <c r="J32" s="2681"/>
      <c r="K32" s="2681"/>
      <c r="L32" s="2063"/>
    </row>
    <row r="33" spans="2:12" ht="4.5" customHeight="1" x14ac:dyDescent="0.2">
      <c r="B33" s="2127"/>
      <c r="C33" s="2127"/>
      <c r="D33" s="2097"/>
      <c r="E33" s="2097"/>
      <c r="F33" s="2097"/>
      <c r="G33" s="2103"/>
      <c r="H33" s="2097"/>
      <c r="I33" s="2103"/>
      <c r="J33" s="2097"/>
      <c r="K33" s="2097"/>
      <c r="L33" s="2063"/>
    </row>
    <row r="34" spans="2:12" ht="13.5" customHeight="1" x14ac:dyDescent="0.2">
      <c r="B34" s="2067" t="s">
        <v>1593</v>
      </c>
      <c r="C34" s="2067"/>
      <c r="D34" s="2063"/>
      <c r="E34" s="2063"/>
      <c r="F34" s="2063"/>
      <c r="G34" s="2066"/>
      <c r="H34" s="2063"/>
      <c r="I34" s="2066"/>
      <c r="J34" s="2063"/>
      <c r="K34" s="2063"/>
      <c r="L34" s="2063"/>
    </row>
    <row r="35" spans="2:12" ht="37.5" customHeight="1" x14ac:dyDescent="0.2">
      <c r="B35" s="2681" t="s">
        <v>2150</v>
      </c>
      <c r="C35" s="2681"/>
      <c r="D35" s="2681"/>
      <c r="E35" s="2681"/>
      <c r="F35" s="2681"/>
      <c r="G35" s="2681"/>
      <c r="H35" s="2681"/>
      <c r="I35" s="2681"/>
      <c r="J35" s="2681"/>
      <c r="K35" s="2681"/>
      <c r="L35" s="2063"/>
    </row>
    <row r="36" spans="2:12" ht="4.5" customHeight="1" x14ac:dyDescent="0.2">
      <c r="B36" s="2127"/>
      <c r="C36" s="2127"/>
      <c r="D36" s="2097"/>
      <c r="E36" s="2097"/>
      <c r="F36" s="2097"/>
      <c r="G36" s="2103"/>
      <c r="H36" s="2097"/>
      <c r="I36" s="2103"/>
      <c r="J36" s="2097"/>
      <c r="K36" s="2097"/>
      <c r="L36" s="2063"/>
    </row>
    <row r="37" spans="2:12" ht="13.5" customHeight="1" x14ac:dyDescent="0.2">
      <c r="B37" s="2067" t="s">
        <v>1592</v>
      </c>
      <c r="C37" s="2067"/>
      <c r="D37" s="2063"/>
      <c r="E37" s="2063"/>
      <c r="F37" s="2063"/>
      <c r="G37" s="2066"/>
      <c r="H37" s="2063"/>
      <c r="I37" s="2066"/>
      <c r="J37" s="2063"/>
      <c r="K37" s="2063"/>
      <c r="L37" s="2063"/>
    </row>
    <row r="38" spans="2:12" ht="27.75" customHeight="1" x14ac:dyDescent="0.2">
      <c r="B38" s="2688" t="s">
        <v>2151</v>
      </c>
      <c r="C38" s="2688"/>
      <c r="D38" s="2681"/>
      <c r="E38" s="2681"/>
      <c r="F38" s="2681"/>
      <c r="G38" s="2681"/>
      <c r="H38" s="2681"/>
      <c r="I38" s="2681"/>
      <c r="J38" s="2681"/>
      <c r="K38" s="2681"/>
      <c r="L38" s="2063"/>
    </row>
    <row r="39" spans="2:12" ht="4.5" customHeight="1" x14ac:dyDescent="0.2">
      <c r="B39" s="2086"/>
      <c r="C39" s="2086"/>
      <c r="D39" s="2063"/>
      <c r="E39" s="2063"/>
      <c r="F39" s="2063"/>
      <c r="G39" s="2066"/>
      <c r="H39" s="2063"/>
      <c r="I39" s="2066"/>
      <c r="J39" s="2063"/>
      <c r="K39" s="2063"/>
      <c r="L39" s="2063"/>
    </row>
    <row r="40" spans="2:12" s="2063" customFormat="1" ht="13.5" customHeight="1" x14ac:dyDescent="0.2">
      <c r="B40" s="2087" t="s">
        <v>1591</v>
      </c>
      <c r="C40" s="2087"/>
      <c r="D40" s="2060"/>
      <c r="E40" s="2061"/>
      <c r="F40" s="2061"/>
      <c r="G40" s="2062"/>
      <c r="H40" s="2061"/>
      <c r="I40" s="2062"/>
      <c r="J40" s="2061"/>
      <c r="K40" s="2061"/>
    </row>
    <row r="41" spans="2:12" s="2063" customFormat="1" ht="24.75" customHeight="1" x14ac:dyDescent="0.2">
      <c r="B41" s="2680" t="s">
        <v>2357</v>
      </c>
      <c r="C41" s="2680"/>
      <c r="D41" s="2681"/>
      <c r="E41" s="2681"/>
      <c r="F41" s="2681"/>
      <c r="G41" s="2681"/>
      <c r="H41" s="2681"/>
      <c r="I41" s="2681"/>
      <c r="J41" s="2681"/>
      <c r="K41" s="2681"/>
    </row>
    <row r="42" spans="2:12" s="2063" customFormat="1" ht="4.5" customHeight="1" x14ac:dyDescent="0.2">
      <c r="B42" s="2088"/>
      <c r="C42" s="2088"/>
      <c r="G42" s="2066"/>
      <c r="I42" s="2066"/>
    </row>
    <row r="43" spans="2:12" s="2063" customFormat="1" ht="13.5" customHeight="1" x14ac:dyDescent="0.2">
      <c r="B43" s="2130" t="s">
        <v>1573</v>
      </c>
      <c r="C43" s="2085"/>
      <c r="D43" s="2061"/>
      <c r="E43" s="2061"/>
      <c r="F43" s="2061"/>
      <c r="G43" s="2062"/>
      <c r="H43" s="2061"/>
      <c r="I43" s="2062"/>
      <c r="J43" s="2061"/>
      <c r="K43" s="2091"/>
      <c r="L43" s="2131"/>
    </row>
    <row r="44" spans="2:12" s="2063" customFormat="1" ht="13.5" customHeight="1" x14ac:dyDescent="0.2">
      <c r="B44" s="2092" t="s">
        <v>1572</v>
      </c>
      <c r="C44" s="2093"/>
      <c r="D44" s="2132"/>
      <c r="E44" s="2095"/>
      <c r="F44" s="2100" t="s">
        <v>1571</v>
      </c>
      <c r="G44" s="2066"/>
      <c r="I44" s="2066"/>
      <c r="J44" s="2133"/>
      <c r="K44" s="2134"/>
      <c r="L44" s="2131"/>
    </row>
    <row r="45" spans="2:12" s="2063" customFormat="1" ht="13.5" customHeight="1" x14ac:dyDescent="0.2">
      <c r="B45" s="2092" t="s">
        <v>1570</v>
      </c>
      <c r="C45" s="2093"/>
      <c r="D45" s="2133"/>
      <c r="F45" s="2100" t="s">
        <v>1569</v>
      </c>
      <c r="G45" s="2066"/>
      <c r="I45" s="2066"/>
      <c r="J45" s="2133"/>
      <c r="K45" s="2134"/>
      <c r="L45" s="2131"/>
    </row>
    <row r="46" spans="2:12" s="2063" customFormat="1" ht="13.5" customHeight="1" x14ac:dyDescent="0.2">
      <c r="B46" s="2102"/>
      <c r="C46" s="2097"/>
      <c r="D46" s="2097"/>
      <c r="E46" s="2097"/>
      <c r="F46" s="2097"/>
      <c r="G46" s="2103"/>
      <c r="H46" s="2097"/>
      <c r="I46" s="2103"/>
      <c r="J46" s="2097"/>
      <c r="K46" s="2104"/>
      <c r="L46" s="2131"/>
    </row>
    <row r="47" spans="2:12" ht="7.5" customHeight="1" thickBot="1" x14ac:dyDescent="0.3">
      <c r="B47" s="2135"/>
      <c r="C47" s="2135"/>
    </row>
    <row r="48" spans="2:12" ht="12.6" customHeight="1" x14ac:dyDescent="0.2">
      <c r="B48" s="2105" t="s">
        <v>1590</v>
      </c>
      <c r="C48" s="2105"/>
      <c r="D48" s="2106"/>
      <c r="E48" s="2106"/>
      <c r="F48" s="2106"/>
    </row>
    <row r="49" spans="2:9" ht="11.1" customHeight="1" x14ac:dyDescent="0.2">
      <c r="B49" s="2108" t="s">
        <v>1589</v>
      </c>
      <c r="C49" s="2108"/>
      <c r="G49" s="2052"/>
      <c r="I49" s="2052"/>
    </row>
    <row r="50" spans="2:9" ht="11.1" customHeight="1" x14ac:dyDescent="0.2">
      <c r="B50" s="2108" t="s">
        <v>2079</v>
      </c>
      <c r="C50" s="2108"/>
      <c r="G50" s="2052"/>
      <c r="I50" s="2052"/>
    </row>
    <row r="51" spans="2:9" ht="11.1" customHeight="1" x14ac:dyDescent="0.2">
      <c r="B51" s="2108" t="s">
        <v>1588</v>
      </c>
      <c r="C51" s="2108"/>
      <c r="G51" s="2052"/>
      <c r="I51" s="2052"/>
    </row>
    <row r="52" spans="2:9" ht="11.1" customHeight="1" x14ac:dyDescent="0.2">
      <c r="B52" s="2108" t="s">
        <v>1587</v>
      </c>
      <c r="C52" s="2108"/>
      <c r="G52" s="2052"/>
      <c r="I52" s="2052"/>
    </row>
  </sheetData>
  <mergeCells count="18">
    <mergeCell ref="D16:K16"/>
    <mergeCell ref="D17:K17"/>
    <mergeCell ref="B35:K35"/>
    <mergeCell ref="B38:K38"/>
    <mergeCell ref="B41:K41"/>
    <mergeCell ref="B20:K20"/>
    <mergeCell ref="B23:K23"/>
    <mergeCell ref="B26:K26"/>
    <mergeCell ref="B29:K29"/>
    <mergeCell ref="B32:K32"/>
    <mergeCell ref="F12:K12"/>
    <mergeCell ref="D14:F14"/>
    <mergeCell ref="I14:K14"/>
    <mergeCell ref="B1:K1"/>
    <mergeCell ref="B2:K2"/>
    <mergeCell ref="B3:K3"/>
    <mergeCell ref="B4:K4"/>
    <mergeCell ref="B6:K6"/>
  </mergeCells>
  <printOptions horizontalCentered="1"/>
  <pageMargins left="0.6" right="0.6" top="0.75" bottom="0.75" header="0.3" footer="0.3"/>
  <pageSetup scale="9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9"/>
  <sheetViews>
    <sheetView showGridLines="0" zoomScaleNormal="100" workbookViewId="0">
      <selection activeCell="B2" sqref="B2:D2"/>
    </sheetView>
  </sheetViews>
  <sheetFormatPr defaultColWidth="9.140625" defaultRowHeight="12.75" x14ac:dyDescent="0.2"/>
  <cols>
    <col min="1" max="1" width="1.5703125" style="1367" customWidth="1"/>
    <col min="2" max="2" width="13.5703125" style="1367" bestFit="1" customWidth="1"/>
    <col min="3" max="3" width="59.85546875" style="1367" customWidth="1"/>
    <col min="4" max="4" width="21.5703125" style="1367" bestFit="1"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669" t="str">
        <f>'Single Audit Cover'!A7</f>
        <v>Aurora East USD 131</v>
      </c>
      <c r="C1" s="2669"/>
      <c r="D1" s="2669"/>
      <c r="E1" s="1551"/>
    </row>
    <row r="2" spans="2:5" s="1387" customFormat="1" ht="12.75" customHeight="1" x14ac:dyDescent="0.2">
      <c r="B2" s="2671">
        <f>'Single Audit Cover'!E7</f>
        <v>31045131022</v>
      </c>
      <c r="C2" s="2671"/>
      <c r="D2" s="2671"/>
      <c r="E2" s="1550"/>
    </row>
    <row r="3" spans="2:5" s="1346" customFormat="1" ht="12.75" customHeight="1" x14ac:dyDescent="0.2">
      <c r="B3" s="2661" t="s">
        <v>1617</v>
      </c>
      <c r="C3" s="2661"/>
      <c r="D3" s="2661"/>
      <c r="E3" s="1968"/>
    </row>
    <row r="4" spans="2:5" s="1387" customFormat="1" ht="12.75" customHeight="1" x14ac:dyDescent="0.2">
      <c r="B4" s="2704" t="str">
        <f>'[1]Single Audit Cover'!A4</f>
        <v>Year Ending June 30, 2016</v>
      </c>
      <c r="C4" s="2704"/>
      <c r="D4" s="2704"/>
      <c r="E4" s="1549"/>
    </row>
    <row r="5" spans="2:5" s="1387" customFormat="1" ht="40.15" customHeight="1" x14ac:dyDescent="0.2">
      <c r="B5" s="1741" t="s">
        <v>2021</v>
      </c>
      <c r="D5" s="1533"/>
      <c r="E5" s="1533"/>
    </row>
    <row r="6" spans="2:5" s="1387" customFormat="1" ht="13.5" customHeight="1" x14ac:dyDescent="0.2">
      <c r="B6" s="1548" t="s">
        <v>1616</v>
      </c>
      <c r="C6" s="1548" t="s">
        <v>1615</v>
      </c>
      <c r="D6" s="1548" t="s">
        <v>1614</v>
      </c>
    </row>
    <row r="7" spans="2:5" ht="60" x14ac:dyDescent="0.2">
      <c r="B7" s="2142" t="s">
        <v>2194</v>
      </c>
      <c r="C7" s="2143" t="s">
        <v>2122</v>
      </c>
      <c r="D7" s="2144" t="s">
        <v>2209</v>
      </c>
      <c r="E7" s="1547"/>
    </row>
    <row r="8" spans="2:5" ht="51" customHeight="1" x14ac:dyDescent="0.2">
      <c r="B8" s="2145" t="s">
        <v>2195</v>
      </c>
      <c r="C8" s="2146" t="s">
        <v>2127</v>
      </c>
      <c r="D8" s="2147" t="s">
        <v>2210</v>
      </c>
      <c r="E8" s="1547"/>
    </row>
    <row r="9" spans="2:5" ht="15.75" customHeight="1" x14ac:dyDescent="0.2">
      <c r="B9" s="2148" t="s">
        <v>2196</v>
      </c>
      <c r="C9" s="2146" t="s">
        <v>2133</v>
      </c>
      <c r="D9" s="2147" t="s">
        <v>2211</v>
      </c>
      <c r="E9" s="1432"/>
    </row>
    <row r="10" spans="2:5" ht="88.5" customHeight="1" x14ac:dyDescent="0.2">
      <c r="B10" s="2145" t="s">
        <v>2197</v>
      </c>
      <c r="C10" s="2146" t="s">
        <v>2139</v>
      </c>
      <c r="D10" s="2147" t="s">
        <v>2212</v>
      </c>
      <c r="E10" s="1432"/>
    </row>
    <row r="11" spans="2:5" ht="27" customHeight="1" x14ac:dyDescent="0.2">
      <c r="B11" s="2145" t="s">
        <v>2198</v>
      </c>
      <c r="C11" s="2146" t="s">
        <v>2146</v>
      </c>
      <c r="D11" s="2147" t="s">
        <v>2213</v>
      </c>
      <c r="E11" s="1432"/>
    </row>
    <row r="12" spans="2:5" ht="75" customHeight="1" x14ac:dyDescent="0.2">
      <c r="B12" s="2145" t="s">
        <v>2199</v>
      </c>
      <c r="C12" s="2146" t="s">
        <v>2158</v>
      </c>
      <c r="D12" s="2147" t="s">
        <v>2214</v>
      </c>
      <c r="E12" s="1432"/>
    </row>
    <row r="13" spans="2:5" ht="39.75" customHeight="1" x14ac:dyDescent="0.2">
      <c r="B13" s="2145" t="s">
        <v>2200</v>
      </c>
      <c r="C13" s="2146" t="s">
        <v>2166</v>
      </c>
      <c r="D13" s="2147" t="s">
        <v>2215</v>
      </c>
      <c r="E13" s="1432"/>
    </row>
    <row r="14" spans="2:5" ht="75.75" customHeight="1" x14ac:dyDescent="0.2">
      <c r="B14" s="2145" t="s">
        <v>2201</v>
      </c>
      <c r="C14" s="2146" t="s">
        <v>2177</v>
      </c>
      <c r="D14" s="2147" t="s">
        <v>2216</v>
      </c>
      <c r="E14" s="1432"/>
    </row>
    <row r="15" spans="2:5" ht="39.75" customHeight="1" x14ac:dyDescent="0.2">
      <c r="B15" s="2145" t="s">
        <v>2202</v>
      </c>
      <c r="C15" s="2146" t="s">
        <v>2206</v>
      </c>
      <c r="D15" s="2147" t="s">
        <v>2217</v>
      </c>
      <c r="E15" s="1432"/>
    </row>
    <row r="16" spans="2:5" ht="52.5" customHeight="1" x14ac:dyDescent="0.2">
      <c r="B16" s="2145" t="s">
        <v>2203</v>
      </c>
      <c r="C16" s="2146" t="s">
        <v>2183</v>
      </c>
      <c r="D16" s="2147" t="s">
        <v>2218</v>
      </c>
      <c r="E16" s="1432"/>
    </row>
    <row r="17" spans="2:5" ht="51.75" customHeight="1" x14ac:dyDescent="0.2">
      <c r="B17" s="2145" t="s">
        <v>2204</v>
      </c>
      <c r="C17" s="2146" t="s">
        <v>2207</v>
      </c>
      <c r="D17" s="2147" t="s">
        <v>2217</v>
      </c>
      <c r="E17" s="1432"/>
    </row>
    <row r="18" spans="2:5" ht="27.75" customHeight="1" x14ac:dyDescent="0.2">
      <c r="B18" s="2145" t="s">
        <v>2205</v>
      </c>
      <c r="C18" s="2146" t="s">
        <v>2208</v>
      </c>
      <c r="D18" s="2147" t="s">
        <v>2217</v>
      </c>
      <c r="E18" s="1432"/>
    </row>
    <row r="19" spans="2:5" ht="5.25" customHeight="1" thickBot="1" x14ac:dyDescent="0.25">
      <c r="B19" s="1742"/>
      <c r="C19" s="1432"/>
      <c r="D19" s="1432"/>
      <c r="E19" s="1432"/>
    </row>
    <row r="20" spans="2:5" ht="12.2" customHeight="1" x14ac:dyDescent="0.2">
      <c r="B20" s="1546" t="s">
        <v>1613</v>
      </c>
    </row>
    <row r="21" spans="2:5" ht="12.2" customHeight="1" x14ac:dyDescent="0.2">
      <c r="B21" s="1545" t="s">
        <v>2080</v>
      </c>
    </row>
    <row r="22" spans="2:5" ht="12.2" customHeight="1" x14ac:dyDescent="0.2">
      <c r="B22" s="1545" t="s">
        <v>1612</v>
      </c>
    </row>
    <row r="23" spans="2:5" ht="12.2" customHeight="1" x14ac:dyDescent="0.2">
      <c r="B23" s="1544" t="s">
        <v>1611</v>
      </c>
    </row>
    <row r="24" spans="2:5" ht="12.2" customHeight="1" x14ac:dyDescent="0.2">
      <c r="B24" s="1544" t="s">
        <v>1610</v>
      </c>
    </row>
    <row r="25" spans="2:5" ht="12.2" customHeight="1" x14ac:dyDescent="0.2">
      <c r="B25" s="1544" t="s">
        <v>1609</v>
      </c>
    </row>
    <row r="26" spans="2:5" ht="12.2" customHeight="1" x14ac:dyDescent="0.2">
      <c r="B26" s="1544" t="s">
        <v>1608</v>
      </c>
    </row>
    <row r="29" spans="2:5" ht="12.75" customHeight="1" x14ac:dyDescent="0.2"/>
    <row r="30" spans="2:5" ht="12.75" customHeight="1" x14ac:dyDescent="0.2">
      <c r="B30" s="1352"/>
    </row>
    <row r="31" spans="2:5" ht="12.75" customHeight="1" x14ac:dyDescent="0.2"/>
    <row r="32" spans="2:5" ht="12.75" customHeight="1" x14ac:dyDescent="0.2">
      <c r="B32" s="1426"/>
      <c r="C32" s="1426"/>
      <c r="D32" s="1426"/>
      <c r="E32" s="1426"/>
    </row>
    <row r="33" spans="2:5" ht="12.75" customHeight="1" x14ac:dyDescent="0.2">
      <c r="B33" s="1426"/>
      <c r="C33" s="1426"/>
      <c r="D33" s="1426"/>
      <c r="E33" s="1426"/>
    </row>
    <row r="34" spans="2:5" ht="12.75" customHeight="1" x14ac:dyDescent="0.2">
      <c r="B34" s="1426"/>
      <c r="C34" s="1426"/>
      <c r="D34" s="1426"/>
      <c r="E34" s="1426"/>
    </row>
    <row r="35" spans="2:5" ht="12.75" customHeight="1" x14ac:dyDescent="0.2">
      <c r="B35" s="1426"/>
      <c r="C35" s="1426"/>
      <c r="D35" s="1426"/>
      <c r="E35" s="1426"/>
    </row>
    <row r="36" spans="2:5" ht="12.75" customHeight="1" x14ac:dyDescent="0.2">
      <c r="B36" s="1426"/>
      <c r="C36" s="1426"/>
      <c r="D36" s="1426"/>
      <c r="E36" s="1426"/>
    </row>
    <row r="37" spans="2:5" ht="12.75" customHeight="1" x14ac:dyDescent="0.2">
      <c r="B37" s="1426"/>
      <c r="C37" s="1426"/>
      <c r="D37" s="1426"/>
      <c r="E37" s="1426"/>
    </row>
    <row r="38" spans="2:5" ht="12.75" customHeight="1" x14ac:dyDescent="0.2">
      <c r="B38" s="1426"/>
      <c r="C38" s="1426"/>
      <c r="D38" s="1426"/>
      <c r="E38" s="1426"/>
    </row>
    <row r="39" spans="2:5" ht="12.75" customHeight="1" x14ac:dyDescent="0.2">
      <c r="B39" s="1426"/>
      <c r="C39" s="1426"/>
      <c r="D39" s="1426"/>
      <c r="E39" s="1426"/>
    </row>
    <row r="43" spans="2:5" x14ac:dyDescent="0.2">
      <c r="B43" s="1543"/>
    </row>
    <row r="44" spans="2:5" x14ac:dyDescent="0.2">
      <c r="B44" s="1372"/>
    </row>
    <row r="45" spans="2:5" x14ac:dyDescent="0.2">
      <c r="B45" s="1372"/>
    </row>
    <row r="46" spans="2:5" x14ac:dyDescent="0.2">
      <c r="B46" s="1376"/>
    </row>
    <row r="47" spans="2:5" x14ac:dyDescent="0.2">
      <c r="B47" s="1376"/>
    </row>
    <row r="48" spans="2:5" x14ac:dyDescent="0.2">
      <c r="B48" s="1376"/>
    </row>
    <row r="49" spans="2:2" x14ac:dyDescent="0.2">
      <c r="B49" s="1372"/>
    </row>
  </sheetData>
  <mergeCells count="4">
    <mergeCell ref="B1:D1"/>
    <mergeCell ref="B2:D2"/>
    <mergeCell ref="B3:D3"/>
    <mergeCell ref="B4:D4"/>
  </mergeCells>
  <printOptions horizontalCentered="1"/>
  <pageMargins left="0.32" right="0.27" top="0.52" bottom="0.57999999999999996" header="0.26" footer="0.26"/>
  <pageSetup scale="91" firstPageNumber="43" orientation="portrait" useFirstPageNumber="1" r:id="rId1"/>
  <headerFooter alignWithMargins="0">
    <oddHeader>&amp;L&amp;8Page 45&amp;R&amp;8Page 45</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sqref="A1:E4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669" t="str">
        <f>'Single Audit Cover'!A7</f>
        <v>Aurora East USD 131</v>
      </c>
      <c r="C1" s="2669"/>
      <c r="D1" s="2669"/>
      <c r="E1" s="2669"/>
      <c r="F1" s="1542"/>
      <c r="G1" s="1542"/>
      <c r="H1" s="1542"/>
      <c r="I1" s="1542"/>
      <c r="J1" s="1542"/>
      <c r="K1" s="1542"/>
      <c r="L1" s="1542"/>
    </row>
    <row r="2" spans="2:12" ht="13.5" customHeight="1" x14ac:dyDescent="0.2">
      <c r="B2" s="2671">
        <f>'Single Audit Cover'!E7</f>
        <v>31045131022</v>
      </c>
      <c r="C2" s="2671"/>
      <c r="D2" s="2671"/>
      <c r="E2" s="2671"/>
      <c r="F2" s="1541"/>
      <c r="G2" s="1541"/>
      <c r="H2" s="1541"/>
      <c r="I2" s="1541"/>
      <c r="J2" s="1541"/>
      <c r="K2" s="1541"/>
      <c r="L2" s="1541"/>
    </row>
    <row r="3" spans="2:12" ht="13.5" customHeight="1" x14ac:dyDescent="0.2">
      <c r="B3" s="2661" t="s">
        <v>1625</v>
      </c>
      <c r="C3" s="2661"/>
      <c r="D3" s="2661"/>
      <c r="E3" s="2661"/>
      <c r="F3" s="1968"/>
      <c r="G3" s="1968"/>
      <c r="H3" s="1968"/>
      <c r="I3" s="1968"/>
      <c r="J3" s="1968"/>
      <c r="K3" s="1968"/>
      <c r="L3" s="1968"/>
    </row>
    <row r="4" spans="2:12" ht="13.5" customHeight="1" x14ac:dyDescent="0.2">
      <c r="B4" s="2705" t="str">
        <f>'[1]Single Audit Cover'!A4</f>
        <v>Year Ending June 30, 2016</v>
      </c>
      <c r="C4" s="2705"/>
      <c r="D4" s="2705"/>
      <c r="E4" s="2705"/>
      <c r="F4" s="1558"/>
      <c r="G4" s="1558"/>
      <c r="H4" s="1558"/>
      <c r="I4" s="1558"/>
      <c r="J4" s="1558"/>
      <c r="K4" s="1558"/>
      <c r="L4" s="1558"/>
    </row>
    <row r="5" spans="2:12" ht="29.85" customHeight="1" x14ac:dyDescent="0.2">
      <c r="B5" s="1426"/>
      <c r="C5" s="1426"/>
      <c r="D5" s="1426"/>
      <c r="E5" s="1426"/>
      <c r="F5" s="1426"/>
      <c r="G5" s="1426"/>
      <c r="H5" s="1426"/>
      <c r="I5" s="1426"/>
    </row>
    <row r="6" spans="2:12" ht="13.5" customHeight="1" x14ac:dyDescent="0.2">
      <c r="B6" s="1557" t="s">
        <v>1624</v>
      </c>
      <c r="C6" s="1557"/>
      <c r="D6" s="1556"/>
      <c r="E6" s="1555"/>
      <c r="F6" s="1555"/>
      <c r="G6" s="1554"/>
      <c r="H6" s="1554"/>
      <c r="I6" s="1554"/>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4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679" t="str">
        <f>'001'!B17:K17</f>
        <v xml:space="preserve">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v>
      </c>
      <c r="C11" s="2679"/>
      <c r="D11" s="2675"/>
      <c r="E11" s="2675"/>
    </row>
    <row r="12" spans="2:12" ht="13.5" customHeight="1" x14ac:dyDescent="0.2">
      <c r="B12" s="1426"/>
      <c r="C12" s="1426"/>
      <c r="D12" s="1426"/>
    </row>
    <row r="13" spans="2:12" ht="13.5" customHeight="1" x14ac:dyDescent="0.2">
      <c r="B13" s="1320" t="s">
        <v>1621</v>
      </c>
      <c r="C13" s="1320"/>
      <c r="D13" s="1426"/>
    </row>
    <row r="14" spans="2:12" ht="76.5" customHeight="1" x14ac:dyDescent="0.2">
      <c r="B14" s="2679" t="str">
        <f>'001'!B32:K32</f>
        <v>Management has recently hired an Assistant Director of Finance that possesses the skills, knowledge and experience of preparing this previously mentioned information and plans to prepare the information for the subsequent year's audit.</v>
      </c>
      <c r="C14" s="2679"/>
      <c r="D14" s="2675"/>
      <c r="E14" s="2675"/>
    </row>
    <row r="15" spans="2:12" ht="13.5" customHeight="1" x14ac:dyDescent="0.2">
      <c r="B15" s="1426"/>
      <c r="C15" s="1426"/>
      <c r="D15" s="1426"/>
    </row>
    <row r="16" spans="2:12" ht="13.5" customHeight="1" x14ac:dyDescent="0.2">
      <c r="B16" s="1320" t="s">
        <v>1620</v>
      </c>
      <c r="C16" s="1320"/>
      <c r="D16" s="1426"/>
      <c r="E16" s="2033">
        <v>42916</v>
      </c>
    </row>
    <row r="17" spans="2:5" ht="13.5" customHeight="1" x14ac:dyDescent="0.2">
      <c r="B17" s="1426"/>
      <c r="C17" s="1426"/>
      <c r="D17" s="1426"/>
    </row>
    <row r="18" spans="2:5" ht="13.5" customHeight="1" x14ac:dyDescent="0.2">
      <c r="B18" s="1320" t="s">
        <v>1619</v>
      </c>
      <c r="C18" s="1320"/>
      <c r="D18" s="1426"/>
      <c r="E18" s="1547" t="s">
        <v>2233</v>
      </c>
    </row>
    <row r="19" spans="2:5" ht="13.5" customHeight="1" x14ac:dyDescent="0.2">
      <c r="B19" s="1426"/>
      <c r="C19" s="1426"/>
      <c r="D19" s="1426"/>
    </row>
    <row r="20" spans="2:5" ht="13.5" customHeight="1" x14ac:dyDescent="0.2">
      <c r="B20" s="1320" t="s">
        <v>1618</v>
      </c>
      <c r="C20" s="1320"/>
      <c r="D20" s="1426"/>
      <c r="E20" s="1547" t="s">
        <v>2234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3"/>
      <c r="C41" s="1553"/>
      <c r="D41" s="1553"/>
    </row>
    <row r="42" spans="2:4" ht="12.2" customHeight="1" x14ac:dyDescent="0.2">
      <c r="B42" s="1552" t="s">
        <v>2081</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rintOptions horizontalCentered="1"/>
  <pageMargins left="0.25" right="0.27" top="0.68" bottom="0.53" header="0.26" footer="0.27"/>
  <pageSetup firstPageNumber="44" orientation="portrait" useFirstPageNumber="1" r:id="rId1"/>
  <headerFooter alignWithMargins="0">
    <oddHeader>&amp;L&amp;8Page 46&amp;R&amp;8Page 46</oddHeader>
  </headerFooter>
  <ignoredErrors>
    <ignoredError sqref="B14" unlockedFormula="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activeCell="E7" sqref="E7"/>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74.710937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2</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'002'!B17:K17</f>
        <v>During our testing of adjusting journal entries, we noted several adjusting entries that were initiated and approved by the same individual in Infinite Visions.  In addition, there are certain areas within Infinite Visions that represent potential segregation of duties issues.</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'002'!B32:K32</f>
        <v>Journal entries that are auto-submitted by the software (i.e. salary account changes) will be printed and initialed by another individual.  Super user access will be limited to the IV level-1 support positions.</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x14ac:dyDescent="0.2">
      <c r="B40" s="2082"/>
      <c r="C40" s="2082"/>
      <c r="D40" s="2082"/>
    </row>
    <row r="41" spans="2:4" ht="13.5" customHeight="1" thickBot="1" x14ac:dyDescent="0.25">
      <c r="B41" s="2161"/>
      <c r="C41" s="2161"/>
      <c r="D41" s="2161"/>
    </row>
    <row r="42" spans="2:4" ht="12.2" customHeight="1" x14ac:dyDescent="0.2">
      <c r="B42" s="2162" t="s">
        <v>2081</v>
      </c>
      <c r="C42" s="2162"/>
      <c r="D42" s="2162"/>
    </row>
    <row r="43" spans="2:4" ht="12.2" customHeight="1" x14ac:dyDescent="0.2">
      <c r="B43" s="2163"/>
      <c r="C43" s="2163"/>
      <c r="D43" s="216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2164"/>
      <c r="C51" s="2164"/>
      <c r="D51" s="2164"/>
    </row>
    <row r="52" spans="2:9" ht="12.75" customHeight="1" x14ac:dyDescent="0.2"/>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c r="G58" s="2063"/>
      <c r="H58" s="2063"/>
      <c r="I58" s="2063"/>
    </row>
    <row r="59" spans="2:9" ht="12.75" customHeight="1" x14ac:dyDescent="0.2">
      <c r="B59" s="2063"/>
      <c r="C59" s="2063"/>
      <c r="D59" s="2063"/>
      <c r="E59" s="2063"/>
      <c r="F59" s="2063"/>
    </row>
    <row r="60" spans="2:9" ht="12.75" customHeight="1" x14ac:dyDescent="0.2">
      <c r="B60" s="2063"/>
      <c r="C60" s="2063"/>
      <c r="D60" s="2063"/>
      <c r="E60" s="2063"/>
      <c r="F60" s="2063"/>
      <c r="G60" s="2063"/>
      <c r="H60" s="2063"/>
      <c r="I60" s="2063"/>
    </row>
    <row r="64" spans="2:9" x14ac:dyDescent="0.2">
      <c r="B64" s="2165"/>
      <c r="C64" s="2165"/>
      <c r="D64" s="2165"/>
    </row>
    <row r="65" spans="2:4" x14ac:dyDescent="0.2">
      <c r="B65" s="2107"/>
      <c r="C65" s="2107"/>
      <c r="D65" s="2107"/>
    </row>
    <row r="66" spans="2:4" x14ac:dyDescent="0.2">
      <c r="B66" s="2107"/>
      <c r="C66" s="2107"/>
      <c r="D66" s="2107"/>
    </row>
    <row r="67" spans="2:4" x14ac:dyDescent="0.2">
      <c r="B67" s="2108"/>
      <c r="C67" s="2108"/>
      <c r="D67" s="2108"/>
    </row>
    <row r="68" spans="2:4" x14ac:dyDescent="0.2">
      <c r="B68" s="2108"/>
      <c r="C68" s="2108"/>
      <c r="D68" s="2108"/>
    </row>
    <row r="69" spans="2:4" x14ac:dyDescent="0.2">
      <c r="B69" s="2108"/>
      <c r="C69" s="2108"/>
      <c r="D69" s="2108"/>
    </row>
    <row r="70" spans="2:4" x14ac:dyDescent="0.2">
      <c r="B70" s="2107"/>
      <c r="C70" s="2107"/>
      <c r="D70" s="2107"/>
    </row>
  </sheetData>
  <mergeCells count="6">
    <mergeCell ref="B14:E14"/>
    <mergeCell ref="B1:E1"/>
    <mergeCell ref="B2:E2"/>
    <mergeCell ref="B3:E3"/>
    <mergeCell ref="B4:E4"/>
    <mergeCell ref="B11:E11"/>
  </mergeCells>
  <printOptions horizontalCentered="1"/>
  <pageMargins left="0.5" right="0.5" top="0.75" bottom="0.75" header="0.3" footer="0.3"/>
  <pageSetup scale="95" orientation="portrait" r:id="rId1"/>
  <ignoredErrors>
    <ignoredError sqref="B14" unlockedFormula="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workbookViewId="0">
      <selection activeCell="A37" sqref="A37:XFD37"/>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67"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3</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'003'!B17:K17</f>
        <v>Based on our testing, we identified material adjustments to capital assets.</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'003'!B32:K32</f>
        <v>Fixed asset module of financial software will be implemented to track assets.</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thickBot="1" x14ac:dyDescent="0.25">
      <c r="B40" s="2161"/>
      <c r="C40" s="2161"/>
      <c r="D40" s="2161"/>
    </row>
    <row r="41" spans="2:4" ht="12.2" customHeight="1" x14ac:dyDescent="0.2">
      <c r="B41" s="2162" t="s">
        <v>2081</v>
      </c>
      <c r="C41" s="2162"/>
      <c r="D41" s="2162"/>
    </row>
    <row r="42" spans="2:4" ht="12.2" customHeight="1" x14ac:dyDescent="0.2">
      <c r="B42" s="2163"/>
      <c r="C42" s="2163"/>
      <c r="D42" s="2163"/>
    </row>
    <row r="43" spans="2:4" ht="12.75" customHeight="1" x14ac:dyDescent="0.2">
      <c r="B43" s="2107"/>
      <c r="C43" s="2107"/>
      <c r="D43" s="2107"/>
    </row>
    <row r="44" spans="2:4" ht="12.75" customHeight="1" x14ac:dyDescent="0.2">
      <c r="B44" s="2107"/>
      <c r="C44" s="2107"/>
      <c r="D44" s="2107"/>
    </row>
    <row r="45" spans="2:4" x14ac:dyDescent="0.2">
      <c r="B45" s="2107"/>
      <c r="C45" s="2107"/>
      <c r="D45" s="2107"/>
    </row>
    <row r="46" spans="2:4" x14ac:dyDescent="0.2">
      <c r="B46" s="2107"/>
      <c r="C46" s="2107"/>
      <c r="D46" s="2107"/>
    </row>
    <row r="50" spans="2:9" x14ac:dyDescent="0.2">
      <c r="B50" s="2164"/>
      <c r="C50" s="2164"/>
      <c r="D50" s="2164"/>
    </row>
    <row r="51" spans="2:9" ht="12.75" customHeight="1" x14ac:dyDescent="0.2"/>
    <row r="52" spans="2:9" ht="12.75" customHeight="1" x14ac:dyDescent="0.2">
      <c r="B52" s="2063"/>
      <c r="C52" s="2063"/>
      <c r="D52" s="2063"/>
      <c r="E52" s="2063"/>
      <c r="F52" s="2063"/>
      <c r="G52" s="2063"/>
      <c r="H52" s="2063"/>
      <c r="I52" s="2063"/>
    </row>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row>
    <row r="59" spans="2:9" ht="12.75" customHeight="1" x14ac:dyDescent="0.2">
      <c r="B59" s="2063"/>
      <c r="C59" s="2063"/>
      <c r="D59" s="2063"/>
      <c r="E59" s="2063"/>
      <c r="F59" s="2063"/>
      <c r="G59" s="2063"/>
      <c r="H59" s="2063"/>
      <c r="I59" s="2063"/>
    </row>
    <row r="63" spans="2:9" x14ac:dyDescent="0.2">
      <c r="B63" s="2165"/>
      <c r="C63" s="2165"/>
      <c r="D63" s="2165"/>
    </row>
    <row r="64" spans="2:9" x14ac:dyDescent="0.2">
      <c r="B64" s="2107"/>
      <c r="C64" s="2107"/>
      <c r="D64" s="2107"/>
    </row>
    <row r="65" spans="2:4" x14ac:dyDescent="0.2">
      <c r="B65" s="2107"/>
      <c r="C65" s="2107"/>
      <c r="D65" s="2107"/>
    </row>
    <row r="66" spans="2:4" x14ac:dyDescent="0.2">
      <c r="B66" s="2108"/>
      <c r="C66" s="2108"/>
      <c r="D66" s="2108"/>
    </row>
    <row r="67" spans="2:4" x14ac:dyDescent="0.2">
      <c r="B67" s="2108"/>
      <c r="C67" s="2108"/>
      <c r="D67" s="2108"/>
    </row>
    <row r="68" spans="2:4" x14ac:dyDescent="0.2">
      <c r="B68" s="2108"/>
      <c r="C68" s="2108"/>
      <c r="D68" s="2108"/>
    </row>
    <row r="69" spans="2:4" x14ac:dyDescent="0.2">
      <c r="B69" s="2107"/>
      <c r="C69" s="2107"/>
      <c r="D69" s="2107"/>
    </row>
  </sheetData>
  <mergeCells count="6">
    <mergeCell ref="B14:E14"/>
    <mergeCell ref="B1:E1"/>
    <mergeCell ref="B2:E2"/>
    <mergeCell ref="B3:E3"/>
    <mergeCell ref="B4:E4"/>
    <mergeCell ref="B11:E11"/>
  </mergeCells>
  <printOptions horizontalCentered="1"/>
  <pageMargins left="0.5" right="0.5" top="0.75" bottom="0.75" header="0.3" footer="0.3"/>
  <pageSetup orientation="portrait" r:id="rId1"/>
  <ignoredErrors>
    <ignoredError sqref="B14 B11" unlockedFormula="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topLeftCell="A22" workbookViewId="0">
      <selection activeCell="A39" sqref="A39:XFD39"/>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60.57031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4</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'004'!B17:K17</f>
        <v>During our review of student activity funds, it was noted that there was a lack of segregation of duties between the recordkeeping and asset custody functions for the student activity funds.  In addition, we noted deposits that did not have supporting documentation, were not deposited timely, and prenumbered receipts were not used.  In testing of disbursements we identified supporting documentation that was not maintained and transactions that had sales tax paid.</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'004'!B32:K32</f>
        <v>Management has recently hired an Assistant Director of Finance who will be conducting training and spot-checking the buildings' administration of the student activity funds.</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thickBot="1" x14ac:dyDescent="0.25">
      <c r="B40" s="2161"/>
      <c r="C40" s="2161"/>
      <c r="D40" s="2161"/>
    </row>
    <row r="41" spans="2:4" ht="12.2" customHeight="1" x14ac:dyDescent="0.2">
      <c r="B41" s="2162" t="s">
        <v>2081</v>
      </c>
      <c r="C41" s="2162"/>
      <c r="D41" s="2162"/>
    </row>
    <row r="42" spans="2:4" ht="12.2" customHeight="1" x14ac:dyDescent="0.2">
      <c r="B42" s="2163"/>
      <c r="C42" s="2163"/>
      <c r="D42" s="2163"/>
    </row>
    <row r="43" spans="2:4" ht="12.75" customHeight="1" x14ac:dyDescent="0.2">
      <c r="B43" s="2107"/>
      <c r="C43" s="2107"/>
      <c r="D43" s="2107"/>
    </row>
    <row r="44" spans="2:4" ht="12.75" customHeight="1" x14ac:dyDescent="0.2">
      <c r="B44" s="2107"/>
      <c r="C44" s="2107"/>
      <c r="D44" s="2107"/>
    </row>
    <row r="45" spans="2:4" x14ac:dyDescent="0.2">
      <c r="B45" s="2107"/>
      <c r="C45" s="2107"/>
      <c r="D45" s="2107"/>
    </row>
    <row r="46" spans="2:4" x14ac:dyDescent="0.2">
      <c r="B46" s="2107"/>
      <c r="C46" s="2107"/>
      <c r="D46" s="2107"/>
    </row>
    <row r="50" spans="2:9" x14ac:dyDescent="0.2">
      <c r="B50" s="2164"/>
      <c r="C50" s="2164"/>
      <c r="D50" s="2164"/>
    </row>
    <row r="51" spans="2:9" ht="12.75" customHeight="1" x14ac:dyDescent="0.2"/>
    <row r="52" spans="2:9" ht="12.75" customHeight="1" x14ac:dyDescent="0.2">
      <c r="B52" s="2063"/>
      <c r="C52" s="2063"/>
      <c r="D52" s="2063"/>
      <c r="E52" s="2063"/>
      <c r="F52" s="2063"/>
      <c r="G52" s="2063"/>
      <c r="H52" s="2063"/>
      <c r="I52" s="2063"/>
    </row>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row>
    <row r="59" spans="2:9" ht="12.75" customHeight="1" x14ac:dyDescent="0.2">
      <c r="B59" s="2063"/>
      <c r="C59" s="2063"/>
      <c r="D59" s="2063"/>
      <c r="E59" s="2063"/>
      <c r="F59" s="2063"/>
      <c r="G59" s="2063"/>
      <c r="H59" s="2063"/>
      <c r="I59" s="2063"/>
    </row>
    <row r="63" spans="2:9" x14ac:dyDescent="0.2">
      <c r="B63" s="2165"/>
      <c r="C63" s="2165"/>
      <c r="D63" s="2165"/>
    </row>
    <row r="64" spans="2:9" x14ac:dyDescent="0.2">
      <c r="B64" s="2107"/>
      <c r="C64" s="2107"/>
      <c r="D64" s="2107"/>
    </row>
    <row r="65" spans="2:4" x14ac:dyDescent="0.2">
      <c r="B65" s="2107"/>
      <c r="C65" s="2107"/>
      <c r="D65" s="2107"/>
    </row>
    <row r="66" spans="2:4" x14ac:dyDescent="0.2">
      <c r="B66" s="2108"/>
      <c r="C66" s="2108"/>
      <c r="D66" s="2108"/>
    </row>
    <row r="67" spans="2:4" x14ac:dyDescent="0.2">
      <c r="B67" s="2108"/>
      <c r="C67" s="2108"/>
      <c r="D67" s="2108"/>
    </row>
    <row r="68" spans="2:4" x14ac:dyDescent="0.2">
      <c r="B68" s="2108"/>
      <c r="C68" s="2108"/>
      <c r="D68" s="2108"/>
    </row>
    <row r="69" spans="2:4" x14ac:dyDescent="0.2">
      <c r="B69" s="2107"/>
      <c r="C69" s="2107"/>
      <c r="D69" s="2107"/>
    </row>
  </sheetData>
  <mergeCells count="6">
    <mergeCell ref="B14:E14"/>
    <mergeCell ref="B1:E1"/>
    <mergeCell ref="B2:E2"/>
    <mergeCell ref="B3:E3"/>
    <mergeCell ref="B4:E4"/>
    <mergeCell ref="B11:E11"/>
  </mergeCells>
  <printOptions horizontalCentered="1"/>
  <pageMargins left="0.4" right="0.4" top="0.75" bottom="0.75" header="0.3" footer="0.3"/>
  <pageSetup orientation="portrait" r:id="rId1"/>
  <ignoredErrors>
    <ignoredError sqref="B11 B14" unlockedFormula="1"/>
  </ignoredError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workbookViewId="0">
      <selection activeCell="E36" sqref="E36"/>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54.1406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5</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'005'!B17:K17</f>
        <v>The District has formalized controls over purchase order approval, however, the approval of invoices was done informally and was not consistent. Certain purchases related to Board-approved contracts were made before the approval of the purchase order in Infinite Visions.</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'005'!B32:K32</f>
        <v>Management will continue to utilize the invoice approval module within its software system.</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c r="B34" s="2160"/>
      <c r="C34" s="2160"/>
      <c r="D34" s="2160"/>
    </row>
    <row r="35" spans="2:4" ht="13.5" customHeight="1" x14ac:dyDescent="0.2"/>
    <row r="36" spans="2:4" ht="13.5" customHeight="1" x14ac:dyDescent="0.2">
      <c r="B36" s="2082"/>
      <c r="C36" s="2082"/>
      <c r="D36" s="2082"/>
    </row>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thickBot="1" x14ac:dyDescent="0.25">
      <c r="B40" s="2161"/>
      <c r="C40" s="2161"/>
      <c r="D40" s="2161"/>
    </row>
    <row r="41" spans="2:4" ht="12.2" customHeight="1" x14ac:dyDescent="0.2">
      <c r="B41" s="2162" t="s">
        <v>2081</v>
      </c>
      <c r="C41" s="2162"/>
      <c r="D41" s="2162"/>
    </row>
    <row r="42" spans="2:4" ht="12.2" customHeight="1" x14ac:dyDescent="0.2">
      <c r="B42" s="2163"/>
      <c r="C42" s="2163"/>
      <c r="D42" s="2163"/>
    </row>
    <row r="43" spans="2:4" ht="12.75" customHeight="1" x14ac:dyDescent="0.2">
      <c r="B43" s="2107"/>
      <c r="C43" s="2107"/>
      <c r="D43" s="2107"/>
    </row>
    <row r="44" spans="2:4" ht="12.75" customHeight="1" x14ac:dyDescent="0.2">
      <c r="B44" s="2107"/>
      <c r="C44" s="2107"/>
      <c r="D44" s="2107"/>
    </row>
    <row r="45" spans="2:4" x14ac:dyDescent="0.2">
      <c r="B45" s="2107"/>
      <c r="C45" s="2107"/>
      <c r="D45" s="2107"/>
    </row>
    <row r="46" spans="2:4" x14ac:dyDescent="0.2">
      <c r="B46" s="2107"/>
      <c r="C46" s="2107"/>
      <c r="D46" s="2107"/>
    </row>
    <row r="50" spans="2:9" x14ac:dyDescent="0.2">
      <c r="B50" s="2164"/>
      <c r="C50" s="2164"/>
      <c r="D50" s="2164"/>
    </row>
    <row r="51" spans="2:9" ht="12.75" customHeight="1" x14ac:dyDescent="0.2"/>
    <row r="52" spans="2:9" ht="12.75" customHeight="1" x14ac:dyDescent="0.2">
      <c r="B52" s="2063"/>
      <c r="C52" s="2063"/>
      <c r="D52" s="2063"/>
      <c r="E52" s="2063"/>
      <c r="F52" s="2063"/>
      <c r="G52" s="2063"/>
      <c r="H52" s="2063"/>
      <c r="I52" s="2063"/>
    </row>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row>
    <row r="59" spans="2:9" ht="12.75" customHeight="1" x14ac:dyDescent="0.2">
      <c r="B59" s="2063"/>
      <c r="C59" s="2063"/>
      <c r="D59" s="2063"/>
      <c r="E59" s="2063"/>
      <c r="F59" s="2063"/>
      <c r="G59" s="2063"/>
      <c r="H59" s="2063"/>
      <c r="I59" s="2063"/>
    </row>
    <row r="63" spans="2:9" x14ac:dyDescent="0.2">
      <c r="B63" s="2165"/>
      <c r="C63" s="2165"/>
      <c r="D63" s="2165"/>
    </row>
    <row r="64" spans="2:9" x14ac:dyDescent="0.2">
      <c r="B64" s="2107"/>
      <c r="C64" s="2107"/>
      <c r="D64" s="2107"/>
    </row>
    <row r="65" spans="2:4" x14ac:dyDescent="0.2">
      <c r="B65" s="2107"/>
      <c r="C65" s="2107"/>
      <c r="D65" s="2107"/>
    </row>
    <row r="66" spans="2:4" x14ac:dyDescent="0.2">
      <c r="B66" s="2108"/>
      <c r="C66" s="2108"/>
      <c r="D66" s="2108"/>
    </row>
    <row r="67" spans="2:4" x14ac:dyDescent="0.2">
      <c r="B67" s="2108"/>
      <c r="C67" s="2108"/>
      <c r="D67" s="2108"/>
    </row>
    <row r="68" spans="2:4" x14ac:dyDescent="0.2">
      <c r="B68" s="2108"/>
      <c r="C68" s="2108"/>
      <c r="D68" s="2108"/>
    </row>
    <row r="69" spans="2:4" x14ac:dyDescent="0.2">
      <c r="B69" s="2107"/>
      <c r="C69" s="2107"/>
      <c r="D69" s="2107"/>
    </row>
  </sheetData>
  <mergeCells count="6">
    <mergeCell ref="B14:E14"/>
    <mergeCell ref="B1:E1"/>
    <mergeCell ref="B2:E2"/>
    <mergeCell ref="B3:E3"/>
    <mergeCell ref="B4:E4"/>
    <mergeCell ref="B11:E11"/>
  </mergeCells>
  <printOptions horizontalCentered="1"/>
  <pageMargins left="0.5" right="0.5" top="0.75" bottom="0.75" header="0.3" footer="0.3"/>
  <pageSetup orientation="portrait" r:id="rId1"/>
  <ignoredErrors>
    <ignoredError sqref="B11 B14" unlockedFormula="1"/>
  </ignoredError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workbookViewId="0">
      <selection activeCell="B4" sqref="B4:E4"/>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61.57031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6</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'006'!B23:K23</f>
        <v xml:space="preserve">We noted that the District did not perform a physical inventory of equipment acquired under Federal awards during the last two years. The District does not have a process in place to track capital assets purchased with Federal funds. Complete listings of Federal assets by program are not maintained, and Federal assets over the capitalization threshold are not consistently tagged.  </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'006'!B41:K41</f>
        <v>Management will begin to track equipment purchased by federal monies prospectively. Management will review potential procedures for identifying the assets already listed.</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c r="B36" s="2082"/>
      <c r="C36" s="2082"/>
      <c r="D36" s="2082"/>
    </row>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thickBot="1" x14ac:dyDescent="0.25">
      <c r="B40" s="2161"/>
      <c r="C40" s="2161"/>
      <c r="D40" s="2161"/>
    </row>
    <row r="41" spans="2:4" ht="12.2" customHeight="1" x14ac:dyDescent="0.2">
      <c r="B41" s="2162" t="s">
        <v>2081</v>
      </c>
      <c r="C41" s="2162"/>
      <c r="D41" s="2162"/>
    </row>
    <row r="42" spans="2:4" ht="12.2" customHeight="1" x14ac:dyDescent="0.2">
      <c r="B42" s="2163"/>
      <c r="C42" s="2163"/>
      <c r="D42" s="2163"/>
    </row>
    <row r="43" spans="2:4" ht="12.75" customHeight="1" x14ac:dyDescent="0.2">
      <c r="B43" s="2107"/>
      <c r="C43" s="2107"/>
      <c r="D43" s="2107"/>
    </row>
    <row r="44" spans="2:4" ht="12.75" customHeight="1" x14ac:dyDescent="0.2">
      <c r="B44" s="2107"/>
      <c r="C44" s="2107"/>
      <c r="D44" s="2107"/>
    </row>
    <row r="45" spans="2:4" x14ac:dyDescent="0.2">
      <c r="B45" s="2107"/>
      <c r="C45" s="2107"/>
      <c r="D45" s="2107"/>
    </row>
    <row r="46" spans="2:4" x14ac:dyDescent="0.2">
      <c r="B46" s="2107"/>
      <c r="C46" s="2107"/>
      <c r="D46" s="2107"/>
    </row>
    <row r="50" spans="2:9" x14ac:dyDescent="0.2">
      <c r="B50" s="2164"/>
      <c r="C50" s="2164"/>
      <c r="D50" s="2164"/>
    </row>
    <row r="51" spans="2:9" ht="12.75" customHeight="1" x14ac:dyDescent="0.2"/>
    <row r="52" spans="2:9" ht="12.75" customHeight="1" x14ac:dyDescent="0.2">
      <c r="B52" s="2063"/>
      <c r="C52" s="2063"/>
      <c r="D52" s="2063"/>
      <c r="E52" s="2063"/>
      <c r="F52" s="2063"/>
      <c r="G52" s="2063"/>
      <c r="H52" s="2063"/>
      <c r="I52" s="2063"/>
    </row>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row>
    <row r="59" spans="2:9" ht="12.75" customHeight="1" x14ac:dyDescent="0.2">
      <c r="B59" s="2063"/>
      <c r="C59" s="2063"/>
      <c r="D59" s="2063"/>
      <c r="E59" s="2063"/>
      <c r="F59" s="2063"/>
      <c r="G59" s="2063"/>
      <c r="H59" s="2063"/>
      <c r="I59" s="2063"/>
    </row>
    <row r="63" spans="2:9" x14ac:dyDescent="0.2">
      <c r="B63" s="2165"/>
      <c r="C63" s="2165"/>
      <c r="D63" s="2165"/>
    </row>
    <row r="64" spans="2:9" x14ac:dyDescent="0.2">
      <c r="B64" s="2107"/>
      <c r="C64" s="2107"/>
      <c r="D64" s="2107"/>
    </row>
    <row r="65" spans="2:4" x14ac:dyDescent="0.2">
      <c r="B65" s="2107"/>
      <c r="C65" s="2107"/>
      <c r="D65" s="2107"/>
    </row>
    <row r="66" spans="2:4" x14ac:dyDescent="0.2">
      <c r="B66" s="2108"/>
      <c r="C66" s="2108"/>
      <c r="D66" s="2108"/>
    </row>
    <row r="67" spans="2:4" x14ac:dyDescent="0.2">
      <c r="B67" s="2108"/>
      <c r="C67" s="2108"/>
      <c r="D67" s="2108"/>
    </row>
    <row r="68" spans="2:4" x14ac:dyDescent="0.2">
      <c r="B68" s="2108"/>
      <c r="C68" s="2108"/>
      <c r="D68" s="2108"/>
    </row>
    <row r="69" spans="2:4" x14ac:dyDescent="0.2">
      <c r="B69" s="2107"/>
      <c r="C69" s="2107"/>
      <c r="D69" s="2107"/>
    </row>
  </sheetData>
  <mergeCells count="6">
    <mergeCell ref="B14:E14"/>
    <mergeCell ref="B1:E1"/>
    <mergeCell ref="B2:E2"/>
    <mergeCell ref="B3:E3"/>
    <mergeCell ref="B4:E4"/>
    <mergeCell ref="B11:E11"/>
  </mergeCells>
  <pageMargins left="0.7" right="0.7" top="0.75" bottom="0.75" header="0.3" footer="0.3"/>
  <pageSetup orientation="portrait" r:id="rId1"/>
  <ignoredErrors>
    <ignoredError sqref="B11 B14" unlockedFormula="1"/>
  </ignoredError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sqref="A1:E42"/>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61.57031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7</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'007'!B23:K23</f>
        <v>We noted that management did not perform a documented review of the quarterly expenditure reimbursement reports prior to submission to the Illinois State Board of Education.</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'007'!B41:K41</f>
        <v>Management approve quarterly expenditure reports before submitted to ISBE – either through signature or email approval.</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x14ac:dyDescent="0.2">
      <c r="B40" s="2082"/>
      <c r="C40" s="2082"/>
      <c r="D40" s="2082"/>
    </row>
    <row r="41" spans="2:4" ht="13.5" customHeight="1" thickBot="1" x14ac:dyDescent="0.25">
      <c r="B41" s="2161"/>
      <c r="C41" s="2161"/>
      <c r="D41" s="2161"/>
    </row>
    <row r="42" spans="2:4" ht="12.2" customHeight="1" x14ac:dyDescent="0.2">
      <c r="B42" s="2162" t="s">
        <v>2081</v>
      </c>
      <c r="C42" s="2162"/>
      <c r="D42" s="2162"/>
    </row>
    <row r="43" spans="2:4" ht="12.2" customHeight="1" x14ac:dyDescent="0.2">
      <c r="B43" s="2163"/>
      <c r="C43" s="2163"/>
      <c r="D43" s="216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2164"/>
      <c r="C51" s="2164"/>
      <c r="D51" s="2164"/>
    </row>
    <row r="52" spans="2:9" ht="12.75" customHeight="1" x14ac:dyDescent="0.2"/>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c r="G58" s="2063"/>
      <c r="H58" s="2063"/>
      <c r="I58" s="2063"/>
    </row>
    <row r="59" spans="2:9" ht="12.75" customHeight="1" x14ac:dyDescent="0.2">
      <c r="B59" s="2063"/>
      <c r="C59" s="2063"/>
      <c r="D59" s="2063"/>
      <c r="E59" s="2063"/>
      <c r="F59" s="2063"/>
    </row>
    <row r="60" spans="2:9" ht="12.75" customHeight="1" x14ac:dyDescent="0.2">
      <c r="B60" s="2063"/>
      <c r="C60" s="2063"/>
      <c r="D60" s="2063"/>
      <c r="E60" s="2063"/>
      <c r="F60" s="2063"/>
      <c r="G60" s="2063"/>
      <c r="H60" s="2063"/>
      <c r="I60" s="2063"/>
    </row>
    <row r="64" spans="2:9" x14ac:dyDescent="0.2">
      <c r="B64" s="2165"/>
      <c r="C64" s="2165"/>
      <c r="D64" s="2165"/>
    </row>
    <row r="65" spans="2:4" x14ac:dyDescent="0.2">
      <c r="B65" s="2107"/>
      <c r="C65" s="2107"/>
      <c r="D65" s="2107"/>
    </row>
    <row r="66" spans="2:4" x14ac:dyDescent="0.2">
      <c r="B66" s="2107"/>
      <c r="C66" s="2107"/>
      <c r="D66" s="2107"/>
    </row>
    <row r="67" spans="2:4" x14ac:dyDescent="0.2">
      <c r="B67" s="2108"/>
      <c r="C67" s="2108"/>
      <c r="D67" s="2108"/>
    </row>
    <row r="68" spans="2:4" x14ac:dyDescent="0.2">
      <c r="B68" s="2108"/>
      <c r="C68" s="2108"/>
      <c r="D68" s="2108"/>
    </row>
    <row r="69" spans="2:4" x14ac:dyDescent="0.2">
      <c r="B69" s="2108"/>
      <c r="C69" s="2108"/>
      <c r="D69" s="2108"/>
    </row>
    <row r="70" spans="2:4" x14ac:dyDescent="0.2">
      <c r="B70" s="2107"/>
      <c r="C70" s="2107"/>
      <c r="D70" s="2107"/>
    </row>
  </sheetData>
  <mergeCells count="6">
    <mergeCell ref="B14:E14"/>
    <mergeCell ref="B1:E1"/>
    <mergeCell ref="B2:E2"/>
    <mergeCell ref="B3:E3"/>
    <mergeCell ref="B4:E4"/>
    <mergeCell ref="B11:E11"/>
  </mergeCells>
  <pageMargins left="0.7" right="0.7" top="0.75" bottom="0.75" header="0.3" footer="0.3"/>
  <pageSetup orientation="portrait" r:id="rId1"/>
  <ignoredErrors>
    <ignoredError sqref="B11 B14" unlockedFormula="1"/>
  </ignoredError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activeCell="E5" sqref="E5"/>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59.8554687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8</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'008'!B23:K23</f>
        <v>A "covered transaction" includes those procurement contracts for goods and services that are expected to equal or exceed $25,000. When the District enters into a covered transaction, the District must verify that the vendor is not suspended or debarred or otherwise excluded. We noted that the District does not verify that vendors are not suspended or debarred or otherwise excluded.</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'008'!B41:K41</f>
        <v>Management has recently hired an Assistant Director of Finance and has checked all existing vendors through the System for Awards Management Database in October of 2016. Going forward, all vendors over the $25,000 threshhold will be checked and added to the list.</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x14ac:dyDescent="0.2">
      <c r="B40" s="2082"/>
      <c r="C40" s="2082"/>
      <c r="D40" s="2082"/>
    </row>
    <row r="41" spans="2:4" ht="13.5" customHeight="1" thickBot="1" x14ac:dyDescent="0.25">
      <c r="B41" s="2161"/>
      <c r="C41" s="2161"/>
      <c r="D41" s="2161"/>
    </row>
    <row r="42" spans="2:4" ht="12.2" customHeight="1" x14ac:dyDescent="0.2">
      <c r="B42" s="2162" t="s">
        <v>2081</v>
      </c>
      <c r="C42" s="2162"/>
      <c r="D42" s="2162"/>
    </row>
    <row r="43" spans="2:4" ht="12.2" customHeight="1" x14ac:dyDescent="0.2">
      <c r="B43" s="2163"/>
      <c r="C43" s="2163"/>
      <c r="D43" s="216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2164"/>
      <c r="C51" s="2164"/>
      <c r="D51" s="2164"/>
    </row>
    <row r="52" spans="2:9" ht="12.75" customHeight="1" x14ac:dyDescent="0.2"/>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c r="G58" s="2063"/>
      <c r="H58" s="2063"/>
      <c r="I58" s="2063"/>
    </row>
    <row r="59" spans="2:9" ht="12.75" customHeight="1" x14ac:dyDescent="0.2">
      <c r="B59" s="2063"/>
      <c r="C59" s="2063"/>
      <c r="D59" s="2063"/>
      <c r="E59" s="2063"/>
      <c r="F59" s="2063"/>
    </row>
    <row r="60" spans="2:9" ht="12.75" customHeight="1" x14ac:dyDescent="0.2">
      <c r="B60" s="2063"/>
      <c r="C60" s="2063"/>
      <c r="D60" s="2063"/>
      <c r="E60" s="2063"/>
      <c r="F60" s="2063"/>
      <c r="G60" s="2063"/>
      <c r="H60" s="2063"/>
      <c r="I60" s="2063"/>
    </row>
    <row r="64" spans="2:9" x14ac:dyDescent="0.2">
      <c r="B64" s="2165"/>
      <c r="C64" s="2165"/>
      <c r="D64" s="2165"/>
    </row>
    <row r="65" spans="2:4" x14ac:dyDescent="0.2">
      <c r="B65" s="2107"/>
      <c r="C65" s="2107"/>
      <c r="D65" s="2107"/>
    </row>
    <row r="66" spans="2:4" x14ac:dyDescent="0.2">
      <c r="B66" s="2107"/>
      <c r="C66" s="2107"/>
      <c r="D66" s="2107"/>
    </row>
    <row r="67" spans="2:4" x14ac:dyDescent="0.2">
      <c r="B67" s="2108"/>
      <c r="C67" s="2108"/>
      <c r="D67" s="2108"/>
    </row>
    <row r="68" spans="2:4" x14ac:dyDescent="0.2">
      <c r="B68" s="2108"/>
      <c r="C68" s="2108"/>
      <c r="D68" s="2108"/>
    </row>
    <row r="69" spans="2:4" x14ac:dyDescent="0.2">
      <c r="B69" s="2108"/>
      <c r="C69" s="2108"/>
      <c r="D69" s="2108"/>
    </row>
    <row r="70" spans="2:4" x14ac:dyDescent="0.2">
      <c r="B70" s="2107"/>
      <c r="C70" s="2107"/>
      <c r="D70" s="2107"/>
    </row>
  </sheetData>
  <mergeCells count="6">
    <mergeCell ref="B14:E14"/>
    <mergeCell ref="B1:E1"/>
    <mergeCell ref="B2:E2"/>
    <mergeCell ref="B3:E3"/>
    <mergeCell ref="B4:E4"/>
    <mergeCell ref="B11:E11"/>
  </mergeCells>
  <pageMargins left="0.7" right="0.7" top="0.75" bottom="0.75" header="0.3" footer="0.3"/>
  <pageSetup orientation="portrait" r:id="rId1"/>
  <ignoredErrors>
    <ignoredError sqref="B14 B11" unlockedFormula="1"/>
  </ignoredError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workbookViewId="0">
      <selection activeCell="E5" sqref="E5"/>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57.57031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9</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'009'!B23:K23</f>
        <v>The District's grant administrators did not approve the timecards of employees working on Federal grants.</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'009'!B41:K41</f>
        <v>The grant administrator began approving timecards in March 2016.</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thickBot="1" x14ac:dyDescent="0.25">
      <c r="B40" s="2161"/>
      <c r="C40" s="2161"/>
      <c r="D40" s="2161"/>
    </row>
    <row r="41" spans="2:4" ht="12.2" customHeight="1" x14ac:dyDescent="0.2">
      <c r="B41" s="2162" t="s">
        <v>2081</v>
      </c>
      <c r="C41" s="2162"/>
      <c r="D41" s="2162"/>
    </row>
    <row r="42" spans="2:4" ht="12.2" customHeight="1" x14ac:dyDescent="0.2">
      <c r="B42" s="2163"/>
      <c r="C42" s="2163"/>
      <c r="D42" s="2163"/>
    </row>
    <row r="43" spans="2:4" ht="12.75" customHeight="1" x14ac:dyDescent="0.2">
      <c r="B43" s="2107"/>
      <c r="C43" s="2107"/>
      <c r="D43" s="2107"/>
    </row>
    <row r="44" spans="2:4" ht="12.75" customHeight="1" x14ac:dyDescent="0.2">
      <c r="B44" s="2107"/>
      <c r="C44" s="2107"/>
      <c r="D44" s="2107"/>
    </row>
    <row r="45" spans="2:4" x14ac:dyDescent="0.2">
      <c r="B45" s="2107"/>
      <c r="C45" s="2107"/>
      <c r="D45" s="2107"/>
    </row>
    <row r="46" spans="2:4" x14ac:dyDescent="0.2">
      <c r="B46" s="2107"/>
      <c r="C46" s="2107"/>
      <c r="D46" s="2107"/>
    </row>
    <row r="50" spans="2:9" x14ac:dyDescent="0.2">
      <c r="B50" s="2164"/>
      <c r="C50" s="2164"/>
      <c r="D50" s="2164"/>
    </row>
    <row r="51" spans="2:9" ht="12.75" customHeight="1" x14ac:dyDescent="0.2"/>
    <row r="52" spans="2:9" ht="12.75" customHeight="1" x14ac:dyDescent="0.2">
      <c r="B52" s="2063"/>
      <c r="C52" s="2063"/>
      <c r="D52" s="2063"/>
      <c r="E52" s="2063"/>
      <c r="F52" s="2063"/>
      <c r="G52" s="2063"/>
      <c r="H52" s="2063"/>
      <c r="I52" s="2063"/>
    </row>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row>
    <row r="59" spans="2:9" ht="12.75" customHeight="1" x14ac:dyDescent="0.2">
      <c r="B59" s="2063"/>
      <c r="C59" s="2063"/>
      <c r="D59" s="2063"/>
      <c r="E59" s="2063"/>
      <c r="F59" s="2063"/>
      <c r="G59" s="2063"/>
      <c r="H59" s="2063"/>
      <c r="I59" s="2063"/>
    </row>
    <row r="63" spans="2:9" x14ac:dyDescent="0.2">
      <c r="B63" s="2165"/>
      <c r="C63" s="2165"/>
      <c r="D63" s="2165"/>
    </row>
    <row r="64" spans="2:9" x14ac:dyDescent="0.2">
      <c r="B64" s="2107"/>
      <c r="C64" s="2107"/>
      <c r="D64" s="2107"/>
    </row>
    <row r="65" spans="2:4" x14ac:dyDescent="0.2">
      <c r="B65" s="2107"/>
      <c r="C65" s="2107"/>
      <c r="D65" s="2107"/>
    </row>
    <row r="66" spans="2:4" x14ac:dyDescent="0.2">
      <c r="B66" s="2108"/>
      <c r="C66" s="2108"/>
      <c r="D66" s="2108"/>
    </row>
    <row r="67" spans="2:4" x14ac:dyDescent="0.2">
      <c r="B67" s="2108"/>
      <c r="C67" s="2108"/>
      <c r="D67" s="2108"/>
    </row>
    <row r="68" spans="2:4" x14ac:dyDescent="0.2">
      <c r="B68" s="2108"/>
      <c r="C68" s="2108"/>
      <c r="D68" s="2108"/>
    </row>
    <row r="69" spans="2:4" x14ac:dyDescent="0.2">
      <c r="B69" s="2107"/>
      <c r="C69" s="2107"/>
      <c r="D69" s="2107"/>
    </row>
  </sheetData>
  <mergeCells count="6">
    <mergeCell ref="B14:E14"/>
    <mergeCell ref="B1:E1"/>
    <mergeCell ref="B2:E2"/>
    <mergeCell ref="B3:E3"/>
    <mergeCell ref="B4:E4"/>
    <mergeCell ref="B11:E11"/>
  </mergeCells>
  <printOptions horizontalCentered="1"/>
  <pageMargins left="0.7" right="0.7" top="0.75" bottom="0.75" header="0.3" footer="0.3"/>
  <pageSetup orientation="portrait" r:id="rId1"/>
  <ignoredErrors>
    <ignoredError sqref="B11 B14" unlockedFormula="1"/>
  </ignoredError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sqref="A1:G42"/>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62.285156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10</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'010'!B23:K23</f>
        <v>An expenditure in the amount of $15,995 was reimbursed twice as it was included in the project year 2015 quarter 4 and final expenditure reports. One employee's full salary was charged to the grant although only 50% of the individual's salary was allowable per the Title I budget. Two employees were charged to the grant in excess of the budgeted amounts because they received retro. pay after the settlement of their contract that had not been included in the budget. The salaries charged to the grant in error totaled $16,821.</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'010'!B41:K41</f>
        <v>Management will regularly review the expenditure detail for changes.</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x14ac:dyDescent="0.2">
      <c r="B40" s="2082"/>
      <c r="C40" s="2082"/>
      <c r="D40" s="2082"/>
    </row>
    <row r="41" spans="2:4" ht="13.5" customHeight="1" thickBot="1" x14ac:dyDescent="0.25">
      <c r="B41" s="2161"/>
      <c r="C41" s="2161"/>
      <c r="D41" s="2161"/>
    </row>
    <row r="42" spans="2:4" ht="12.2" customHeight="1" x14ac:dyDescent="0.2">
      <c r="B42" s="2162" t="s">
        <v>2081</v>
      </c>
      <c r="C42" s="2162"/>
      <c r="D42" s="2162"/>
    </row>
    <row r="43" spans="2:4" ht="12.2" customHeight="1" x14ac:dyDescent="0.2">
      <c r="B43" s="2163"/>
      <c r="C43" s="2163"/>
      <c r="D43" s="216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2164"/>
      <c r="C51" s="2164"/>
      <c r="D51" s="2164"/>
    </row>
    <row r="52" spans="2:9" ht="12.75" customHeight="1" x14ac:dyDescent="0.2"/>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c r="G58" s="2063"/>
      <c r="H58" s="2063"/>
      <c r="I58" s="2063"/>
    </row>
    <row r="59" spans="2:9" ht="12.75" customHeight="1" x14ac:dyDescent="0.2">
      <c r="B59" s="2063"/>
      <c r="C59" s="2063"/>
      <c r="D59" s="2063"/>
      <c r="E59" s="2063"/>
      <c r="F59" s="2063"/>
    </row>
    <row r="60" spans="2:9" ht="12.75" customHeight="1" x14ac:dyDescent="0.2">
      <c r="B60" s="2063"/>
      <c r="C60" s="2063"/>
      <c r="D60" s="2063"/>
      <c r="E60" s="2063"/>
      <c r="F60" s="2063"/>
      <c r="G60" s="2063"/>
      <c r="H60" s="2063"/>
      <c r="I60" s="2063"/>
    </row>
    <row r="64" spans="2:9" x14ac:dyDescent="0.2">
      <c r="B64" s="2165"/>
      <c r="C64" s="2165"/>
      <c r="D64" s="2165"/>
    </row>
    <row r="65" spans="2:4" x14ac:dyDescent="0.2">
      <c r="B65" s="2107"/>
      <c r="C65" s="2107"/>
      <c r="D65" s="2107"/>
    </row>
    <row r="66" spans="2:4" x14ac:dyDescent="0.2">
      <c r="B66" s="2107"/>
      <c r="C66" s="2107"/>
      <c r="D66" s="2107"/>
    </row>
    <row r="67" spans="2:4" x14ac:dyDescent="0.2">
      <c r="B67" s="2108"/>
      <c r="C67" s="2108"/>
      <c r="D67" s="2108"/>
    </row>
    <row r="68" spans="2:4" x14ac:dyDescent="0.2">
      <c r="B68" s="2108"/>
      <c r="C68" s="2108"/>
      <c r="D68" s="2108"/>
    </row>
    <row r="69" spans="2:4" x14ac:dyDescent="0.2">
      <c r="B69" s="2108"/>
      <c r="C69" s="2108"/>
      <c r="D69" s="2108"/>
    </row>
    <row r="70" spans="2:4" x14ac:dyDescent="0.2">
      <c r="B70" s="2107"/>
      <c r="C70" s="2107"/>
      <c r="D70" s="2107"/>
    </row>
  </sheetData>
  <mergeCells count="6">
    <mergeCell ref="B14:E14"/>
    <mergeCell ref="B1:E1"/>
    <mergeCell ref="B2:E2"/>
    <mergeCell ref="B3:E3"/>
    <mergeCell ref="B4:E4"/>
    <mergeCell ref="B11:E11"/>
  </mergeCells>
  <printOptions horizontalCentered="1"/>
  <pageMargins left="0.7" right="0.7" top="0.75" bottom="0.75" header="0.3" footer="0.3"/>
  <pageSetup orientation="portrait" r:id="rId1"/>
  <ignoredErrors>
    <ignoredError sqref="B11 B14" unlockedFormula="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sqref="A1:E42"/>
    </sheetView>
  </sheetViews>
  <sheetFormatPr defaultColWidth="9.140625" defaultRowHeight="12.75" x14ac:dyDescent="0.2"/>
  <cols>
    <col min="1" max="1" width="1.5703125" style="2052" customWidth="1"/>
    <col min="2" max="2" width="11.28515625" style="2052" customWidth="1"/>
    <col min="3" max="3" width="6.42578125" style="2052" customWidth="1"/>
    <col min="4" max="4" width="5.42578125" style="2052" customWidth="1"/>
    <col min="5" max="5" width="63.5703125" style="2052" customWidth="1"/>
    <col min="6" max="6" width="1.5703125" style="2052" customWidth="1"/>
    <col min="7" max="8" width="2.42578125" style="2052" customWidth="1"/>
    <col min="9" max="9" width="9.28515625" style="2052" customWidth="1"/>
    <col min="10" max="10" width="14.42578125" style="2052" customWidth="1"/>
    <col min="11" max="11" width="7.28515625" style="2052" customWidth="1"/>
    <col min="12" max="12" width="3.140625" style="2052" customWidth="1"/>
    <col min="13" max="16384" width="9.140625" style="2052"/>
  </cols>
  <sheetData>
    <row r="1" spans="2:12" ht="13.5" customHeight="1" x14ac:dyDescent="0.2">
      <c r="B1" s="2682" t="str">
        <f>'Single Audit Cover'!A7</f>
        <v>Aurora East USD 131</v>
      </c>
      <c r="C1" s="2682"/>
      <c r="D1" s="2682"/>
      <c r="E1" s="2682"/>
      <c r="F1" s="2110"/>
      <c r="G1" s="2110"/>
      <c r="H1" s="2110"/>
      <c r="I1" s="2110"/>
      <c r="J1" s="2110"/>
      <c r="K1" s="2110"/>
      <c r="L1" s="2110"/>
    </row>
    <row r="2" spans="2:12" ht="13.5" customHeight="1" x14ac:dyDescent="0.2">
      <c r="B2" s="2683">
        <f>'Single Audit Cover'!E7</f>
        <v>31045131022</v>
      </c>
      <c r="C2" s="2683"/>
      <c r="D2" s="2683"/>
      <c r="E2" s="2683"/>
      <c r="F2" s="2111"/>
      <c r="G2" s="2111"/>
      <c r="H2" s="2111"/>
      <c r="I2" s="2111"/>
      <c r="J2" s="2111"/>
      <c r="K2" s="2111"/>
      <c r="L2" s="2111"/>
    </row>
    <row r="3" spans="2:12" ht="13.5" customHeight="1" x14ac:dyDescent="0.2">
      <c r="B3" s="2684" t="s">
        <v>1625</v>
      </c>
      <c r="C3" s="2684"/>
      <c r="D3" s="2684"/>
      <c r="E3" s="2684"/>
      <c r="F3" s="2149"/>
      <c r="G3" s="2149"/>
      <c r="H3" s="2149"/>
      <c r="I3" s="2149"/>
      <c r="J3" s="2149"/>
      <c r="K3" s="2149"/>
      <c r="L3" s="2149"/>
    </row>
    <row r="4" spans="2:12" ht="13.5" customHeight="1" x14ac:dyDescent="0.2">
      <c r="B4" s="2706" t="str">
        <f>'[1]Single Audit Cover'!A4</f>
        <v>Year Ending June 30, 2016</v>
      </c>
      <c r="C4" s="2706"/>
      <c r="D4" s="2706"/>
      <c r="E4" s="2706"/>
      <c r="F4" s="2150"/>
      <c r="G4" s="2150"/>
      <c r="H4" s="2150"/>
      <c r="I4" s="2150"/>
      <c r="J4" s="2150"/>
      <c r="K4" s="2150"/>
      <c r="L4" s="2150"/>
    </row>
    <row r="5" spans="2:12" ht="29.85" customHeight="1" x14ac:dyDescent="0.2">
      <c r="B5" s="2063"/>
      <c r="C5" s="2063"/>
      <c r="D5" s="2063"/>
      <c r="E5" s="2063"/>
      <c r="F5" s="2063"/>
      <c r="G5" s="2063"/>
      <c r="H5" s="2063"/>
      <c r="I5" s="2063"/>
    </row>
    <row r="6" spans="2:12" ht="13.5" customHeight="1" x14ac:dyDescent="0.2">
      <c r="B6" s="2151" t="s">
        <v>1624</v>
      </c>
      <c r="C6" s="2151"/>
      <c r="D6" s="2152"/>
      <c r="E6" s="2153"/>
      <c r="F6" s="2153"/>
      <c r="G6" s="2154"/>
      <c r="H6" s="2154"/>
      <c r="I6" s="2154"/>
    </row>
    <row r="7" spans="2:12" ht="13.5" customHeight="1" x14ac:dyDescent="0.2">
      <c r="B7" s="2063" t="s">
        <v>1389</v>
      </c>
      <c r="C7" s="2063"/>
      <c r="D7" s="2063"/>
      <c r="E7" s="2063"/>
      <c r="F7" s="2063"/>
      <c r="G7" s="2063"/>
      <c r="H7" s="2063"/>
      <c r="I7" s="2063"/>
    </row>
    <row r="8" spans="2:12" ht="13.5" customHeight="1" x14ac:dyDescent="0.2">
      <c r="B8" s="2100" t="s">
        <v>1623</v>
      </c>
      <c r="C8" s="2123" t="s">
        <v>1953</v>
      </c>
      <c r="D8" s="2155">
        <v>11</v>
      </c>
      <c r="E8" s="2063"/>
      <c r="F8" s="2063"/>
      <c r="G8" s="2063"/>
      <c r="H8" s="2063"/>
      <c r="I8" s="2063"/>
    </row>
    <row r="9" spans="2:12" ht="13.5" customHeight="1" x14ac:dyDescent="0.2">
      <c r="B9" s="2156"/>
      <c r="C9" s="2156"/>
      <c r="D9" s="2156"/>
    </row>
    <row r="10" spans="2:12" ht="13.5" customHeight="1" x14ac:dyDescent="0.2">
      <c r="B10" s="2100" t="s">
        <v>1622</v>
      </c>
      <c r="C10" s="2100"/>
      <c r="D10" s="2063"/>
    </row>
    <row r="11" spans="2:12" ht="66.75" customHeight="1" x14ac:dyDescent="0.2">
      <c r="B11" s="2688" t="str">
        <f>'011'!B23:K23</f>
        <v>The District has formalized controls over purchase order approval, however, the approval of invoices was done informally and was not consistent. Certain purchases related to Board-approved contracts were made before the approval of the purchase order in Infinite Visions.</v>
      </c>
      <c r="C11" s="2688"/>
      <c r="D11" s="2681"/>
      <c r="E11" s="2681"/>
    </row>
    <row r="12" spans="2:12" ht="13.5" customHeight="1" x14ac:dyDescent="0.2">
      <c r="B12" s="2063"/>
      <c r="C12" s="2063"/>
      <c r="D12" s="2063"/>
    </row>
    <row r="13" spans="2:12" ht="13.5" customHeight="1" x14ac:dyDescent="0.2">
      <c r="B13" s="2100" t="s">
        <v>1621</v>
      </c>
      <c r="C13" s="2100"/>
      <c r="D13" s="2063"/>
    </row>
    <row r="14" spans="2:12" ht="76.5" customHeight="1" x14ac:dyDescent="0.2">
      <c r="B14" s="2688" t="str">
        <f>'CAP5'!B14:E14</f>
        <v>Management will continue to utilize the invoice approval module within its software system.</v>
      </c>
      <c r="C14" s="2688"/>
      <c r="D14" s="2681"/>
      <c r="E14" s="2681"/>
    </row>
    <row r="15" spans="2:12" ht="13.5" customHeight="1" x14ac:dyDescent="0.2">
      <c r="B15" s="2063"/>
      <c r="C15" s="2063"/>
      <c r="D15" s="2063"/>
    </row>
    <row r="16" spans="2:12" ht="13.5" customHeight="1" x14ac:dyDescent="0.2">
      <c r="B16" s="2100" t="s">
        <v>1620</v>
      </c>
      <c r="C16" s="2100"/>
      <c r="D16" s="2063"/>
      <c r="E16" s="2157">
        <v>42916</v>
      </c>
    </row>
    <row r="17" spans="2:5" ht="13.5" customHeight="1" x14ac:dyDescent="0.2">
      <c r="B17" s="2063"/>
      <c r="C17" s="2063"/>
      <c r="D17" s="2063"/>
    </row>
    <row r="18" spans="2:5" ht="13.5" customHeight="1" x14ac:dyDescent="0.2">
      <c r="B18" s="2100" t="s">
        <v>1619</v>
      </c>
      <c r="C18" s="2100"/>
      <c r="D18" s="2063"/>
      <c r="E18" s="2158" t="s">
        <v>2233</v>
      </c>
    </row>
    <row r="19" spans="2:5" ht="13.5" customHeight="1" x14ac:dyDescent="0.2">
      <c r="B19" s="2063"/>
      <c r="C19" s="2063"/>
      <c r="D19" s="2063"/>
    </row>
    <row r="20" spans="2:5" ht="13.5" customHeight="1" x14ac:dyDescent="0.2">
      <c r="B20" s="2100" t="s">
        <v>1618</v>
      </c>
      <c r="C20" s="2100"/>
      <c r="D20" s="2063"/>
      <c r="E20" s="2158" t="s">
        <v>2234</v>
      </c>
    </row>
    <row r="21" spans="2:5" ht="13.5" customHeight="1" x14ac:dyDescent="0.2">
      <c r="B21" s="2063"/>
      <c r="C21" s="2063"/>
      <c r="D21" s="2063"/>
      <c r="E21" s="2159"/>
    </row>
    <row r="22" spans="2:5" ht="13.5" customHeight="1" x14ac:dyDescent="0.2">
      <c r="B22" s="2063"/>
      <c r="C22" s="2063"/>
      <c r="D22" s="2063"/>
      <c r="E22" s="2159"/>
    </row>
    <row r="23" spans="2:5" ht="13.5" customHeight="1" x14ac:dyDescent="0.2">
      <c r="B23" s="2063"/>
      <c r="C23" s="2063"/>
      <c r="D23" s="2063"/>
    </row>
    <row r="24" spans="2:5" ht="13.5" customHeight="1" x14ac:dyDescent="0.2">
      <c r="B24" s="2063"/>
      <c r="C24" s="2063"/>
      <c r="D24" s="2063"/>
    </row>
    <row r="25" spans="2:5" ht="13.5" customHeight="1" x14ac:dyDescent="0.2">
      <c r="B25" s="2070"/>
      <c r="C25" s="2070"/>
      <c r="D25" s="2070"/>
    </row>
    <row r="26" spans="2:5" ht="13.5" customHeight="1" x14ac:dyDescent="0.2">
      <c r="B26" s="2070"/>
      <c r="C26" s="2070"/>
      <c r="D26" s="2070"/>
    </row>
    <row r="27" spans="2:5" ht="13.5" customHeight="1" x14ac:dyDescent="0.2">
      <c r="B27" s="2070"/>
      <c r="C27" s="2070"/>
      <c r="D27" s="207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60"/>
      <c r="C35" s="2160"/>
      <c r="D35" s="2160"/>
    </row>
    <row r="36" spans="2:4" ht="13.5" customHeight="1" x14ac:dyDescent="0.2"/>
    <row r="37" spans="2:4" ht="13.5" customHeight="1" x14ac:dyDescent="0.2">
      <c r="B37" s="2082"/>
      <c r="C37" s="2082"/>
      <c r="D37" s="2082"/>
    </row>
    <row r="38" spans="2:4" ht="13.5" customHeight="1" x14ac:dyDescent="0.2">
      <c r="B38" s="2082"/>
      <c r="C38" s="2082"/>
      <c r="D38" s="2082"/>
    </row>
    <row r="39" spans="2:4" ht="13.5" customHeight="1" x14ac:dyDescent="0.2">
      <c r="B39" s="2082"/>
      <c r="C39" s="2082"/>
      <c r="D39" s="2082"/>
    </row>
    <row r="40" spans="2:4" ht="13.5" customHeight="1" x14ac:dyDescent="0.2">
      <c r="B40" s="2082"/>
      <c r="C40" s="2082"/>
      <c r="D40" s="2082"/>
    </row>
    <row r="41" spans="2:4" ht="13.5" customHeight="1" thickBot="1" x14ac:dyDescent="0.25">
      <c r="B41" s="2161"/>
      <c r="C41" s="2161"/>
      <c r="D41" s="2161"/>
    </row>
    <row r="42" spans="2:4" ht="12.2" customHeight="1" x14ac:dyDescent="0.2">
      <c r="B42" s="2162" t="s">
        <v>2081</v>
      </c>
      <c r="C42" s="2162"/>
      <c r="D42" s="2162"/>
    </row>
    <row r="43" spans="2:4" ht="12.2" customHeight="1" x14ac:dyDescent="0.2">
      <c r="B43" s="2163"/>
      <c r="C43" s="2163"/>
      <c r="D43" s="2163"/>
    </row>
    <row r="44" spans="2:4" ht="12.75" customHeight="1" x14ac:dyDescent="0.2">
      <c r="B44" s="2107"/>
      <c r="C44" s="2107"/>
      <c r="D44" s="2107"/>
    </row>
    <row r="45" spans="2:4" ht="12.75" customHeight="1" x14ac:dyDescent="0.2">
      <c r="B45" s="2107"/>
      <c r="C45" s="2107"/>
      <c r="D45" s="2107"/>
    </row>
    <row r="46" spans="2:4" x14ac:dyDescent="0.2">
      <c r="B46" s="2107"/>
      <c r="C46" s="2107"/>
      <c r="D46" s="2107"/>
    </row>
    <row r="47" spans="2:4" x14ac:dyDescent="0.2">
      <c r="B47" s="2107"/>
      <c r="C47" s="2107"/>
      <c r="D47" s="2107"/>
    </row>
    <row r="51" spans="2:9" x14ac:dyDescent="0.2">
      <c r="B51" s="2164"/>
      <c r="C51" s="2164"/>
      <c r="D51" s="2164"/>
    </row>
    <row r="52" spans="2:9" ht="12.75" customHeight="1" x14ac:dyDescent="0.2"/>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c r="G58" s="2063"/>
      <c r="H58" s="2063"/>
      <c r="I58" s="2063"/>
    </row>
    <row r="59" spans="2:9" ht="12.75" customHeight="1" x14ac:dyDescent="0.2">
      <c r="B59" s="2063"/>
      <c r="C59" s="2063"/>
      <c r="D59" s="2063"/>
      <c r="E59" s="2063"/>
      <c r="F59" s="2063"/>
    </row>
    <row r="60" spans="2:9" ht="12.75" customHeight="1" x14ac:dyDescent="0.2">
      <c r="B60" s="2063"/>
      <c r="C60" s="2063"/>
      <c r="D60" s="2063"/>
      <c r="E60" s="2063"/>
      <c r="F60" s="2063"/>
      <c r="G60" s="2063"/>
      <c r="H60" s="2063"/>
      <c r="I60" s="2063"/>
    </row>
    <row r="64" spans="2:9" x14ac:dyDescent="0.2">
      <c r="B64" s="2165"/>
      <c r="C64" s="2165"/>
      <c r="D64" s="2165"/>
    </row>
    <row r="65" spans="2:4" x14ac:dyDescent="0.2">
      <c r="B65" s="2107"/>
      <c r="C65" s="2107"/>
      <c r="D65" s="2107"/>
    </row>
    <row r="66" spans="2:4" x14ac:dyDescent="0.2">
      <c r="B66" s="2107"/>
      <c r="C66" s="2107"/>
      <c r="D66" s="2107"/>
    </row>
    <row r="67" spans="2:4" x14ac:dyDescent="0.2">
      <c r="B67" s="2108"/>
      <c r="C67" s="2108"/>
      <c r="D67" s="2108"/>
    </row>
    <row r="68" spans="2:4" x14ac:dyDescent="0.2">
      <c r="B68" s="2108"/>
      <c r="C68" s="2108"/>
      <c r="D68" s="2108"/>
    </row>
    <row r="69" spans="2:4" x14ac:dyDescent="0.2">
      <c r="B69" s="2108"/>
      <c r="C69" s="2108"/>
      <c r="D69" s="2108"/>
    </row>
    <row r="70" spans="2:4" x14ac:dyDescent="0.2">
      <c r="B70" s="2107"/>
      <c r="C70" s="2107"/>
      <c r="D70" s="2107"/>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31045131022</v>
      </c>
    </row>
    <row r="3" spans="1:2" x14ac:dyDescent="0.2">
      <c r="A3" t="s">
        <v>1131</v>
      </c>
      <c r="B3" s="1232" t="str">
        <f>COVER!A15</f>
        <v>Kane</v>
      </c>
    </row>
    <row r="4" spans="1:2" x14ac:dyDescent="0.2">
      <c r="A4" t="s">
        <v>1187</v>
      </c>
      <c r="B4" s="1232" t="str">
        <f>COVER!A17</f>
        <v>Aurora East USD 131</v>
      </c>
    </row>
    <row r="5" spans="1:2" x14ac:dyDescent="0.2">
      <c r="A5" t="s">
        <v>818</v>
      </c>
      <c r="B5" s="1232" t="str">
        <f>COVER!A38</f>
        <v>Dr. Mark McDonald and Dr. Marion Hoyda</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066-004207</v>
      </c>
    </row>
    <row r="16" spans="1:2" x14ac:dyDescent="0.2">
      <c r="A16" t="s">
        <v>500</v>
      </c>
      <c r="B16" s="1232" t="str">
        <f>COVER!T13</f>
        <v>Crowe Horwath LLP</v>
      </c>
    </row>
    <row r="17" spans="1:2" x14ac:dyDescent="0.2">
      <c r="A17" t="s">
        <v>1051</v>
      </c>
      <c r="B17" s="1232" t="str">
        <f>COVER!T15</f>
        <v>Christine Torres</v>
      </c>
    </row>
    <row r="18" spans="1:2" x14ac:dyDescent="0.2">
      <c r="A18" t="s">
        <v>1369</v>
      </c>
      <c r="B18" s="1232" t="str">
        <f>COVER!T17</f>
        <v>One Mid America Plaza</v>
      </c>
    </row>
    <row r="19" spans="1:2" x14ac:dyDescent="0.2">
      <c r="A19" t="s">
        <v>1053</v>
      </c>
      <c r="B19" s="1232" t="str">
        <f>COVER!T25</f>
        <v>christine.torres@crowehorwath.com</v>
      </c>
    </row>
    <row r="20" spans="1:2" x14ac:dyDescent="0.2">
      <c r="A20" t="s">
        <v>1054</v>
      </c>
      <c r="B20" s="1232" t="str">
        <f>COVER!T19</f>
        <v>Oak Brook</v>
      </c>
    </row>
    <row r="21" spans="1:2" x14ac:dyDescent="0.2">
      <c r="A21" t="s">
        <v>568</v>
      </c>
      <c r="B21" s="1232" t="str">
        <f>COVER!X19</f>
        <v>IL</v>
      </c>
    </row>
    <row r="22" spans="1:2" x14ac:dyDescent="0.2">
      <c r="A22" t="s">
        <v>1055</v>
      </c>
      <c r="B22" s="1232" t="str">
        <f>COVER!Z19</f>
        <v>60522-3697</v>
      </c>
    </row>
    <row r="23" spans="1:2" x14ac:dyDescent="0.2">
      <c r="A23" t="s">
        <v>1371</v>
      </c>
      <c r="B23" s="1232" t="str">
        <f>COVER!T21</f>
        <v>630-574-7878</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Yes</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Yes</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1907</v>
      </c>
      <c r="B49" s="1232" t="str">
        <f>IF('Aud Quest 2'!B51="x","Yes",IF('Aud Quest 2'!B51&lt;&gt;"x","0"))</f>
        <v>Yes</v>
      </c>
    </row>
    <row r="50" spans="1:4" x14ac:dyDescent="0.2">
      <c r="A50" s="13" t="s">
        <v>1906</v>
      </c>
      <c r="B50" s="1785">
        <f>'Aud Quest 2'!H51</f>
        <v>33239</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10797242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10429874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82044321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19541786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42969669</v>
      </c>
      <c r="C91" s="14" t="s">
        <v>671</v>
      </c>
      <c r="D91" s="14" t="str">
        <f t="shared" si="0"/>
        <v>Error?</v>
      </c>
    </row>
    <row r="92" spans="1:4" x14ac:dyDescent="0.2">
      <c r="A92" s="55">
        <v>31</v>
      </c>
      <c r="B92" s="1232">
        <f>'Assets-Liab 5-6'!C39</f>
        <v>39074652</v>
      </c>
      <c r="D92" s="14" t="str">
        <f t="shared" si="0"/>
        <v>Error?</v>
      </c>
    </row>
    <row r="93" spans="1:4" x14ac:dyDescent="0.2">
      <c r="A93" s="55">
        <v>32</v>
      </c>
      <c r="B93" s="1232">
        <f>'Assets-Liab 5-6'!C41</f>
        <v>82044321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1624540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8426168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2194874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2993250</v>
      </c>
      <c r="C122" s="14" t="s">
        <v>671</v>
      </c>
      <c r="D122" s="14" t="str">
        <f t="shared" si="0"/>
        <v>Error?</v>
      </c>
    </row>
    <row r="123" spans="1:4" x14ac:dyDescent="0.2">
      <c r="A123" s="55">
        <v>62</v>
      </c>
      <c r="B123" s="1232">
        <f>'Assets-Liab 5-6'!D39</f>
        <v>5432918</v>
      </c>
      <c r="D123" s="14" t="str">
        <f t="shared" si="0"/>
        <v>Error?</v>
      </c>
    </row>
    <row r="124" spans="1:4" x14ac:dyDescent="0.2">
      <c r="A124" s="55">
        <v>63</v>
      </c>
      <c r="B124" s="1232">
        <f>'Assets-Liab 5-6'!D41</f>
        <v>8426168</v>
      </c>
      <c r="C124" s="14" t="s">
        <v>671</v>
      </c>
      <c r="D124" s="14" t="str">
        <f t="shared" si="0"/>
        <v>Error?</v>
      </c>
    </row>
    <row r="125" spans="1:4" x14ac:dyDescent="0.2">
      <c r="A125" s="83">
        <v>64</v>
      </c>
      <c r="D125" s="14" t="str">
        <f t="shared" si="0"/>
        <v>OK</v>
      </c>
    </row>
    <row r="126" spans="1:4" x14ac:dyDescent="0.2">
      <c r="A126" s="55">
        <v>65</v>
      </c>
      <c r="B126" s="1232">
        <f>'Assets-Liab 5-6'!E6</f>
        <v>4365284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9609683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4235397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4235397</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9609683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1072293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8551001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7734734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8121046</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8551001</v>
      </c>
      <c r="C171" s="14" t="s">
        <v>671</v>
      </c>
      <c r="D171" s="14" t="str">
        <f t="shared" si="1"/>
        <v>Error?</v>
      </c>
    </row>
    <row r="172" spans="1:4" x14ac:dyDescent="0.2">
      <c r="A172" s="83">
        <v>111</v>
      </c>
      <c r="D172" s="14" t="str">
        <f t="shared" si="1"/>
        <v>OK</v>
      </c>
    </row>
    <row r="173" spans="1:4" x14ac:dyDescent="0.2">
      <c r="A173" s="55">
        <v>112</v>
      </c>
      <c r="B173" s="1232">
        <f>'Assets-Liab 5-6'!G6</f>
        <v>1495560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1495560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1484998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2476538</v>
      </c>
      <c r="C188" s="14" t="s">
        <v>671</v>
      </c>
      <c r="D188" s="14" t="str">
        <f t="shared" si="1"/>
        <v>Error?</v>
      </c>
    </row>
    <row r="189" spans="1:4" x14ac:dyDescent="0.2">
      <c r="A189" s="55">
        <v>128</v>
      </c>
      <c r="B189" s="1232">
        <f>'Assets-Liab 5-6'!G39</f>
        <v>-980978</v>
      </c>
      <c r="D189" s="14" t="str">
        <f t="shared" si="1"/>
        <v>Error?</v>
      </c>
    </row>
    <row r="190" spans="1:4" x14ac:dyDescent="0.2">
      <c r="A190" s="55">
        <v>129</v>
      </c>
      <c r="B190" s="1232">
        <f>'Assets-Liab 5-6'!G41</f>
        <v>1495560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34698434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2753553</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34698434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2771855</v>
      </c>
      <c r="D273" s="14" t="str">
        <f t="shared" si="3"/>
        <v>Error?</v>
      </c>
    </row>
    <row r="274" spans="1:4" x14ac:dyDescent="0.2">
      <c r="A274" s="55">
        <v>213</v>
      </c>
      <c r="B274" s="1232">
        <f>'Assets-Liab 5-6'!M17</f>
        <v>121569871</v>
      </c>
      <c r="D274" s="14" t="str">
        <f t="shared" si="3"/>
        <v>Error?</v>
      </c>
    </row>
    <row r="275" spans="1:4" x14ac:dyDescent="0.2">
      <c r="A275" s="55">
        <v>214</v>
      </c>
      <c r="B275" s="1232">
        <f>'Assets-Liab 5-6'!M18</f>
        <v>956945</v>
      </c>
      <c r="D275" s="14" t="str">
        <f t="shared" si="3"/>
        <v>Error?</v>
      </c>
    </row>
    <row r="276" spans="1:4" x14ac:dyDescent="0.2">
      <c r="A276" s="55">
        <v>215</v>
      </c>
      <c r="B276" s="1232">
        <f>'Assets-Liab 5-6'!M19</f>
        <v>2925755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132624792</v>
      </c>
      <c r="C279" s="14" t="s">
        <v>671</v>
      </c>
      <c r="D279" s="14" t="str">
        <f t="shared" si="3"/>
        <v>Error?</v>
      </c>
    </row>
    <row r="280" spans="1:4" x14ac:dyDescent="0.2">
      <c r="A280" s="55">
        <v>219</v>
      </c>
      <c r="B280" s="1232">
        <f>'Assets-Liab 5-6'!M40</f>
        <v>132624792</v>
      </c>
      <c r="D280" s="14" t="str">
        <f t="shared" si="3"/>
        <v>Error?</v>
      </c>
    </row>
    <row r="281" spans="1:4" x14ac:dyDescent="0.2">
      <c r="A281" s="55">
        <v>220</v>
      </c>
      <c r="B281" s="1232">
        <f>'Assets-Liab 5-6'!M41</f>
        <v>132624792</v>
      </c>
      <c r="C281" s="14" t="s">
        <v>671</v>
      </c>
      <c r="D281" s="14" t="str">
        <f t="shared" si="3"/>
        <v>Error?</v>
      </c>
    </row>
    <row r="282" spans="1:4" x14ac:dyDescent="0.2">
      <c r="A282" s="55">
        <v>221</v>
      </c>
      <c r="B282" s="1232">
        <f>'Assets-Liab 5-6'!N21</f>
        <v>5374286</v>
      </c>
      <c r="D282" s="14" t="str">
        <f t="shared" si="3"/>
        <v>Error?</v>
      </c>
    </row>
    <row r="283" spans="1:4" x14ac:dyDescent="0.2">
      <c r="A283" s="55">
        <v>222</v>
      </c>
      <c r="B283" s="1232">
        <f>'Assets-Liab 5-6'!N22</f>
        <v>114294155</v>
      </c>
      <c r="D283" s="14" t="str">
        <f t="shared" si="3"/>
        <v>Error?</v>
      </c>
    </row>
    <row r="284" spans="1:4" x14ac:dyDescent="0.2">
      <c r="A284" s="55">
        <v>223</v>
      </c>
      <c r="B284" s="1232">
        <f>'Assets-Liab 5-6'!N23</f>
        <v>119668441</v>
      </c>
      <c r="C284" s="14" t="s">
        <v>671</v>
      </c>
      <c r="D284" s="14" t="str">
        <f t="shared" si="3"/>
        <v>Error?</v>
      </c>
    </row>
    <row r="285" spans="1:4" x14ac:dyDescent="0.2">
      <c r="A285" s="55">
        <v>224</v>
      </c>
      <c r="B285" s="1232">
        <f>'Assets-Liab 5-6'!N36</f>
        <v>119668441</v>
      </c>
      <c r="D285" s="14" t="str">
        <f t="shared" si="3"/>
        <v>Error?</v>
      </c>
    </row>
    <row r="286" spans="1:4" x14ac:dyDescent="0.2">
      <c r="A286" s="83">
        <v>225</v>
      </c>
      <c r="D286" s="14" t="str">
        <f t="shared" si="3"/>
        <v>OK</v>
      </c>
    </row>
    <row r="287" spans="1:4" x14ac:dyDescent="0.2">
      <c r="A287" s="55">
        <v>226</v>
      </c>
      <c r="B287" s="1232">
        <f>'Assets-Liab 5-6'!N37</f>
        <v>119668441</v>
      </c>
      <c r="C287" s="14" t="s">
        <v>671</v>
      </c>
      <c r="D287" s="14" t="str">
        <f t="shared" si="3"/>
        <v>Error?</v>
      </c>
    </row>
    <row r="288" spans="1:4" x14ac:dyDescent="0.2">
      <c r="A288" s="55">
        <v>227</v>
      </c>
      <c r="B288" s="1232">
        <f>'Assets-Liab 5-6'!N41</f>
        <v>119668441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2023686</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34500000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38531633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9416296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45891</v>
      </c>
      <c r="D716" s="14" t="str">
        <f t="shared" si="10"/>
        <v>Error?</v>
      </c>
    </row>
    <row r="717" spans="1:4" x14ac:dyDescent="0.2">
      <c r="A717" s="55">
        <v>656</v>
      </c>
      <c r="B717" s="1232">
        <f>'Expenditures 15-22'!C13</f>
        <v>18067</v>
      </c>
      <c r="D717" s="14" t="str">
        <f t="shared" si="10"/>
        <v>Error?</v>
      </c>
    </row>
    <row r="718" spans="1:4" x14ac:dyDescent="0.2">
      <c r="A718" s="55">
        <v>657</v>
      </c>
      <c r="B718" s="1232">
        <f>'Expenditures 15-22'!C14</f>
        <v>1042955</v>
      </c>
      <c r="D718" s="14" t="str">
        <f t="shared" si="10"/>
        <v>Error?</v>
      </c>
    </row>
    <row r="719" spans="1:4" x14ac:dyDescent="0.2">
      <c r="A719" s="55">
        <v>658</v>
      </c>
      <c r="B719" s="1232">
        <f>'Expenditures 15-22'!C15</f>
        <v>533673</v>
      </c>
      <c r="D719" s="14" t="str">
        <f t="shared" si="10"/>
        <v>Error?</v>
      </c>
    </row>
    <row r="720" spans="1:4" x14ac:dyDescent="0.2">
      <c r="A720" s="55">
        <v>659</v>
      </c>
      <c r="B720" s="1232">
        <f>'Expenditures 15-22'!C33</f>
        <v>63054624</v>
      </c>
      <c r="C720" s="14" t="s">
        <v>671</v>
      </c>
      <c r="D720" s="14" t="str">
        <f t="shared" si="10"/>
        <v>Error?</v>
      </c>
    </row>
    <row r="721" spans="1:4" x14ac:dyDescent="0.2">
      <c r="A721" s="55">
        <v>660</v>
      </c>
      <c r="B721" s="1232">
        <f>'Expenditures 15-22'!C36</f>
        <v>1554239</v>
      </c>
      <c r="D721" s="14" t="str">
        <f t="shared" si="10"/>
        <v>Error?</v>
      </c>
    </row>
    <row r="722" spans="1:4" x14ac:dyDescent="0.2">
      <c r="A722" s="55">
        <v>661</v>
      </c>
      <c r="B722" s="1232">
        <f>'Expenditures 15-22'!C37</f>
        <v>1281239</v>
      </c>
      <c r="D722" s="14" t="str">
        <f t="shared" si="10"/>
        <v>Error?</v>
      </c>
    </row>
    <row r="723" spans="1:4" x14ac:dyDescent="0.2">
      <c r="A723" s="55">
        <v>662</v>
      </c>
      <c r="B723" s="1232">
        <f>'Expenditures 15-22'!C38</f>
        <v>703599</v>
      </c>
      <c r="D723" s="14" t="str">
        <f t="shared" si="10"/>
        <v>Error?</v>
      </c>
    </row>
    <row r="724" spans="1:4" x14ac:dyDescent="0.2">
      <c r="A724" s="55">
        <v>663</v>
      </c>
      <c r="B724" s="1232">
        <f>'Expenditures 15-22'!C39</f>
        <v>563634</v>
      </c>
      <c r="D724" s="14" t="str">
        <f t="shared" si="10"/>
        <v>Error?</v>
      </c>
    </row>
    <row r="725" spans="1:4" x14ac:dyDescent="0.2">
      <c r="A725" s="55">
        <v>664</v>
      </c>
      <c r="B725" s="1232">
        <f>'Expenditures 15-22'!C40</f>
        <v>646483</v>
      </c>
      <c r="D725" s="14" t="str">
        <f t="shared" si="10"/>
        <v>Error?</v>
      </c>
    </row>
    <row r="726" spans="1:4" x14ac:dyDescent="0.2">
      <c r="A726" s="55">
        <v>665</v>
      </c>
      <c r="B726" s="1232">
        <f>'Expenditures 15-22'!C41</f>
        <v>784425</v>
      </c>
      <c r="D726" s="14" t="str">
        <f t="shared" si="10"/>
        <v>Error?</v>
      </c>
    </row>
    <row r="727" spans="1:4" x14ac:dyDescent="0.2">
      <c r="A727" s="55">
        <v>666</v>
      </c>
      <c r="B727" s="1232">
        <f>'Expenditures 15-22'!C42</f>
        <v>5533619</v>
      </c>
      <c r="C727" s="14" t="s">
        <v>671</v>
      </c>
      <c r="D727" s="14" t="str">
        <f t="shared" si="10"/>
        <v>Error?</v>
      </c>
    </row>
    <row r="728" spans="1:4" x14ac:dyDescent="0.2">
      <c r="A728" s="55">
        <v>667</v>
      </c>
      <c r="B728" s="1232">
        <f>'Expenditures 15-22'!C44</f>
        <v>2337701</v>
      </c>
      <c r="D728" s="14" t="str">
        <f t="shared" si="10"/>
        <v>Error?</v>
      </c>
    </row>
    <row r="729" spans="1:4" x14ac:dyDescent="0.2">
      <c r="A729" s="55">
        <v>668</v>
      </c>
      <c r="B729" s="1232">
        <f>'Expenditures 15-22'!C45</f>
        <v>608123</v>
      </c>
      <c r="D729" s="14" t="str">
        <f t="shared" si="10"/>
        <v>Error?</v>
      </c>
    </row>
    <row r="730" spans="1:4" x14ac:dyDescent="0.2">
      <c r="A730" s="55">
        <v>669</v>
      </c>
      <c r="B730" s="1232">
        <f>'Expenditures 15-22'!C46</f>
        <v>73690</v>
      </c>
      <c r="D730" s="14" t="str">
        <f t="shared" si="10"/>
        <v>Error?</v>
      </c>
    </row>
    <row r="731" spans="1:4" x14ac:dyDescent="0.2">
      <c r="A731" s="55">
        <v>670</v>
      </c>
      <c r="B731" s="1232">
        <f>'Expenditures 15-22'!C47</f>
        <v>3019514</v>
      </c>
      <c r="C731" s="14" t="s">
        <v>671</v>
      </c>
      <c r="D731" s="14" t="str">
        <f t="shared" si="10"/>
        <v>Error?</v>
      </c>
    </row>
    <row r="732" spans="1:4" x14ac:dyDescent="0.2">
      <c r="A732" s="55">
        <v>671</v>
      </c>
      <c r="B732" s="1232">
        <f>'Expenditures 15-22'!C49</f>
        <v>457634</v>
      </c>
      <c r="D732" s="14" t="str">
        <f t="shared" si="10"/>
        <v>Error?</v>
      </c>
    </row>
    <row r="733" spans="1:4" x14ac:dyDescent="0.2">
      <c r="A733" s="55">
        <v>672</v>
      </c>
      <c r="B733" s="1232">
        <f>'Expenditures 15-22'!C50</f>
        <v>278740</v>
      </c>
      <c r="D733" s="14" t="str">
        <f t="shared" si="10"/>
        <v>Error?</v>
      </c>
    </row>
    <row r="734" spans="1:4" x14ac:dyDescent="0.2">
      <c r="A734" s="55">
        <v>673</v>
      </c>
      <c r="B734" s="1232">
        <f>'Expenditures 15-22'!C53</f>
        <v>1627247</v>
      </c>
      <c r="C734" s="14" t="s">
        <v>671</v>
      </c>
      <c r="D734" s="14" t="str">
        <f t="shared" si="10"/>
        <v>Error?</v>
      </c>
    </row>
    <row r="735" spans="1:4" x14ac:dyDescent="0.2">
      <c r="A735" s="55">
        <v>674</v>
      </c>
      <c r="B735" s="1232">
        <f>'Expenditures 15-22'!C55</f>
        <v>7235115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7235115</v>
      </c>
      <c r="C737" s="14" t="s">
        <v>671</v>
      </c>
      <c r="D737" s="14" t="str">
        <f t="shared" si="10"/>
        <v>Error?</v>
      </c>
    </row>
    <row r="738" spans="1:4" x14ac:dyDescent="0.2">
      <c r="A738" s="55">
        <v>677</v>
      </c>
      <c r="B738" s="1232">
        <f>'Expenditures 15-22'!C59</f>
        <v>145000</v>
      </c>
      <c r="D738" s="14" t="str">
        <f t="shared" si="10"/>
        <v>Error?</v>
      </c>
    </row>
    <row r="739" spans="1:4" x14ac:dyDescent="0.2">
      <c r="A739" s="55">
        <v>678</v>
      </c>
      <c r="B739" s="1232">
        <f>'Expenditures 15-22'!C60</f>
        <v>279665</v>
      </c>
      <c r="D739" s="14" t="str">
        <f t="shared" si="10"/>
        <v>Error?</v>
      </c>
    </row>
    <row r="740" spans="1:4" x14ac:dyDescent="0.2">
      <c r="A740" s="55">
        <v>679</v>
      </c>
      <c r="B740" s="1232">
        <f>'Expenditures 15-22'!C61</f>
        <v>417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401821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826903</v>
      </c>
      <c r="C745" s="14" t="s">
        <v>671</v>
      </c>
      <c r="D745" s="14" t="str">
        <f t="shared" si="10"/>
        <v>Error?</v>
      </c>
    </row>
    <row r="746" spans="1:4" x14ac:dyDescent="0.2">
      <c r="A746" s="55">
        <v>685</v>
      </c>
      <c r="B746" s="1232">
        <f>'Expenditures 15-22'!C67</f>
        <v>78023</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156649</v>
      </c>
      <c r="D748" s="14" t="str">
        <f t="shared" si="10"/>
        <v>Error?</v>
      </c>
    </row>
    <row r="749" spans="1:4" x14ac:dyDescent="0.2">
      <c r="A749" s="55">
        <v>688</v>
      </c>
      <c r="B749" s="1232">
        <f>'Expenditures 15-22'!C70</f>
        <v>811399</v>
      </c>
      <c r="D749" s="14" t="str">
        <f t="shared" si="10"/>
        <v>Error?</v>
      </c>
    </row>
    <row r="750" spans="1:4" x14ac:dyDescent="0.2">
      <c r="A750" s="83">
        <v>689</v>
      </c>
      <c r="D750" s="14" t="str">
        <f t="shared" si="10"/>
        <v>OK</v>
      </c>
    </row>
    <row r="751" spans="1:4" x14ac:dyDescent="0.2">
      <c r="A751" s="55">
        <v>690</v>
      </c>
      <c r="B751" s="1232">
        <f>'Expenditures 15-22'!C71</f>
        <v>954671</v>
      </c>
      <c r="D751" s="14" t="str">
        <f t="shared" si="10"/>
        <v>Error?</v>
      </c>
    </row>
    <row r="752" spans="1:4" x14ac:dyDescent="0.2">
      <c r="A752" s="83">
        <v>691</v>
      </c>
      <c r="D752" s="14" t="str">
        <f t="shared" si="10"/>
        <v>OK</v>
      </c>
    </row>
    <row r="753" spans="1:4" x14ac:dyDescent="0.2">
      <c r="A753" s="55">
        <v>692</v>
      </c>
      <c r="B753" s="1232">
        <f>'Expenditures 15-22'!C72</f>
        <v>2000742</v>
      </c>
      <c r="C753" s="14" t="s">
        <v>671</v>
      </c>
      <c r="D753" s="14" t="str">
        <f t="shared" si="10"/>
        <v>Error?</v>
      </c>
    </row>
    <row r="754" spans="1:4" x14ac:dyDescent="0.2">
      <c r="A754" s="55">
        <v>693</v>
      </c>
      <c r="B754" s="1232">
        <f>'Expenditures 15-22'!C73</f>
        <v>39676</v>
      </c>
      <c r="D754" s="14" t="str">
        <f t="shared" si="10"/>
        <v>Error?</v>
      </c>
    </row>
    <row r="755" spans="1:4" x14ac:dyDescent="0.2">
      <c r="A755" s="55">
        <v>694</v>
      </c>
      <c r="B755" s="1232">
        <f>'Expenditures 15-22'!C74</f>
        <v>20282816</v>
      </c>
      <c r="C755" s="14" t="s">
        <v>671</v>
      </c>
      <c r="D755" s="14" t="str">
        <f t="shared" si="10"/>
        <v>Error?</v>
      </c>
    </row>
    <row r="756" spans="1:4" x14ac:dyDescent="0.2">
      <c r="A756" s="55">
        <v>695</v>
      </c>
      <c r="B756" s="1232">
        <f>'Expenditures 15-22'!C75</f>
        <v>938309</v>
      </c>
      <c r="D756" s="14" t="str">
        <f t="shared" si="10"/>
        <v>Error?</v>
      </c>
    </row>
    <row r="757" spans="1:4" x14ac:dyDescent="0.2">
      <c r="A757" s="55">
        <v>696</v>
      </c>
      <c r="B757" s="1232">
        <f>'Expenditures 15-22'!C114</f>
        <v>84275749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6362215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1703563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2042</v>
      </c>
      <c r="D774" s="14" t="str">
        <f t="shared" si="11"/>
        <v>Error?</v>
      </c>
    </row>
    <row r="775" spans="1:4" x14ac:dyDescent="0.2">
      <c r="A775" s="55">
        <v>714</v>
      </c>
      <c r="B775" s="1232">
        <f>'Expenditures 15-22'!D13</f>
        <v>3252</v>
      </c>
      <c r="D775" s="14" t="str">
        <f t="shared" si="11"/>
        <v>Error?</v>
      </c>
    </row>
    <row r="776" spans="1:4" x14ac:dyDescent="0.2">
      <c r="A776" s="55">
        <v>715</v>
      </c>
      <c r="B776" s="1232">
        <f>'Expenditures 15-22'!D14</f>
        <v>19442</v>
      </c>
      <c r="D776" s="14" t="str">
        <f t="shared" si="11"/>
        <v>Error?</v>
      </c>
    </row>
    <row r="777" spans="1:4" x14ac:dyDescent="0.2">
      <c r="A777" s="55">
        <v>716</v>
      </c>
      <c r="B777" s="1232">
        <f>'Expenditures 15-22'!D15</f>
        <v>81994</v>
      </c>
      <c r="D777" s="14" t="str">
        <f t="shared" si="11"/>
        <v>Error?</v>
      </c>
    </row>
    <row r="778" spans="1:4" x14ac:dyDescent="0.2">
      <c r="A778" s="55">
        <v>717</v>
      </c>
      <c r="B778" s="1232">
        <f>'Expenditures 15-22'!D33</f>
        <v>11521821</v>
      </c>
      <c r="C778" s="14" t="s">
        <v>671</v>
      </c>
      <c r="D778" s="14" t="str">
        <f t="shared" si="11"/>
        <v>Error?</v>
      </c>
    </row>
    <row r="779" spans="1:4" x14ac:dyDescent="0.2">
      <c r="A779" s="55">
        <v>718</v>
      </c>
      <c r="B779" s="1232">
        <f>'Expenditures 15-22'!D36</f>
        <v>327928</v>
      </c>
      <c r="D779" s="14" t="str">
        <f t="shared" si="11"/>
        <v>Error?</v>
      </c>
    </row>
    <row r="780" spans="1:4" x14ac:dyDescent="0.2">
      <c r="A780" s="55">
        <v>719</v>
      </c>
      <c r="B780" s="1232">
        <f>'Expenditures 15-22'!D37</f>
        <v>229450</v>
      </c>
      <c r="D780" s="14" t="str">
        <f t="shared" si="11"/>
        <v>Error?</v>
      </c>
    </row>
    <row r="781" spans="1:4" x14ac:dyDescent="0.2">
      <c r="A781" s="55">
        <v>720</v>
      </c>
      <c r="B781" s="1232">
        <f>'Expenditures 15-22'!D38</f>
        <v>196585</v>
      </c>
      <c r="D781" s="14" t="str">
        <f t="shared" si="11"/>
        <v>Error?</v>
      </c>
    </row>
    <row r="782" spans="1:4" x14ac:dyDescent="0.2">
      <c r="A782" s="55">
        <v>721</v>
      </c>
      <c r="B782" s="1232">
        <f>'Expenditures 15-22'!D39</f>
        <v>61922</v>
      </c>
      <c r="D782" s="14" t="str">
        <f t="shared" si="11"/>
        <v>Error?</v>
      </c>
    </row>
    <row r="783" spans="1:4" x14ac:dyDescent="0.2">
      <c r="A783" s="55">
        <v>722</v>
      </c>
      <c r="B783" s="1232">
        <f>'Expenditures 15-22'!D40</f>
        <v>109263</v>
      </c>
      <c r="D783" s="14" t="str">
        <f t="shared" si="11"/>
        <v>Error?</v>
      </c>
    </row>
    <row r="784" spans="1:4" x14ac:dyDescent="0.2">
      <c r="A784" s="55">
        <v>723</v>
      </c>
      <c r="B784" s="1232">
        <f>'Expenditures 15-22'!D41</f>
        <v>223606</v>
      </c>
      <c r="D784" s="14" t="str">
        <f t="shared" si="11"/>
        <v>Error?</v>
      </c>
    </row>
    <row r="785" spans="1:4" x14ac:dyDescent="0.2">
      <c r="A785" s="55">
        <v>724</v>
      </c>
      <c r="B785" s="1232">
        <f>'Expenditures 15-22'!D42</f>
        <v>1148754</v>
      </c>
      <c r="C785" s="14" t="s">
        <v>671</v>
      </c>
      <c r="D785" s="14" t="str">
        <f t="shared" si="11"/>
        <v>Error?</v>
      </c>
    </row>
    <row r="786" spans="1:4" x14ac:dyDescent="0.2">
      <c r="A786" s="55">
        <v>725</v>
      </c>
      <c r="B786" s="1232">
        <f>'Expenditures 15-22'!D44</f>
        <v>626844</v>
      </c>
      <c r="D786" s="14" t="str">
        <f t="shared" si="11"/>
        <v>Error?</v>
      </c>
    </row>
    <row r="787" spans="1:4" x14ac:dyDescent="0.2">
      <c r="A787" s="55">
        <v>726</v>
      </c>
      <c r="B787" s="1232">
        <f>'Expenditures 15-22'!D45</f>
        <v>218502</v>
      </c>
      <c r="D787" s="14" t="str">
        <f t="shared" si="11"/>
        <v>Error?</v>
      </c>
    </row>
    <row r="788" spans="1:4" x14ac:dyDescent="0.2">
      <c r="A788" s="55">
        <v>727</v>
      </c>
      <c r="B788" s="1232">
        <f>'Expenditures 15-22'!D46</f>
        <v>1112</v>
      </c>
      <c r="D788" s="14" t="str">
        <f t="shared" si="11"/>
        <v>Error?</v>
      </c>
    </row>
    <row r="789" spans="1:4" x14ac:dyDescent="0.2">
      <c r="A789" s="55">
        <v>728</v>
      </c>
      <c r="B789" s="1232">
        <f>'Expenditures 15-22'!D47</f>
        <v>846458</v>
      </c>
      <c r="C789" s="14" t="s">
        <v>671</v>
      </c>
      <c r="D789" s="14" t="str">
        <f t="shared" si="11"/>
        <v>Error?</v>
      </c>
    </row>
    <row r="790" spans="1:4" x14ac:dyDescent="0.2">
      <c r="A790" s="55">
        <v>729</v>
      </c>
      <c r="B790" s="1232">
        <f>'Expenditures 15-22'!D49</f>
        <v>72669</v>
      </c>
      <c r="D790" s="14" t="str">
        <f t="shared" si="11"/>
        <v>Error?</v>
      </c>
    </row>
    <row r="791" spans="1:4" x14ac:dyDescent="0.2">
      <c r="A791" s="55">
        <v>730</v>
      </c>
      <c r="B791" s="1232">
        <f>'Expenditures 15-22'!D50</f>
        <v>37091</v>
      </c>
      <c r="D791" s="14" t="str">
        <f t="shared" si="11"/>
        <v>Error?</v>
      </c>
    </row>
    <row r="792" spans="1:4" x14ac:dyDescent="0.2">
      <c r="A792" s="55">
        <v>731</v>
      </c>
      <c r="B792" s="1232">
        <f>'Expenditures 15-22'!D53</f>
        <v>711054</v>
      </c>
      <c r="C792" s="14" t="s">
        <v>671</v>
      </c>
      <c r="D792" s="14" t="str">
        <f t="shared" si="11"/>
        <v>Error?</v>
      </c>
    </row>
    <row r="793" spans="1:4" x14ac:dyDescent="0.2">
      <c r="A793" s="55">
        <v>732</v>
      </c>
      <c r="B793" s="1232">
        <f>'Expenditures 15-22'!D55</f>
        <v>2027078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2027078</v>
      </c>
      <c r="C795" s="14" t="s">
        <v>671</v>
      </c>
      <c r="D795" s="14" t="str">
        <f t="shared" si="11"/>
        <v>Error?</v>
      </c>
    </row>
    <row r="796" spans="1:4" x14ac:dyDescent="0.2">
      <c r="A796" s="55">
        <v>735</v>
      </c>
      <c r="B796" s="1232">
        <f>'Expenditures 15-22'!D59</f>
        <v>26271</v>
      </c>
      <c r="D796" s="14" t="str">
        <f t="shared" si="11"/>
        <v>Error?</v>
      </c>
    </row>
    <row r="797" spans="1:4" x14ac:dyDescent="0.2">
      <c r="A797" s="55">
        <v>736</v>
      </c>
      <c r="B797" s="1232">
        <f>'Expenditures 15-22'!D60</f>
        <v>67943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9369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103583</v>
      </c>
      <c r="C803" s="14" t="s">
        <v>671</v>
      </c>
      <c r="D803" s="14" t="str">
        <f t="shared" si="11"/>
        <v>Error?</v>
      </c>
    </row>
    <row r="804" spans="1:4" x14ac:dyDescent="0.2">
      <c r="A804" s="55">
        <v>743</v>
      </c>
      <c r="B804" s="1232">
        <f>'Expenditures 15-22'!D67</f>
        <v>16290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25347</v>
      </c>
      <c r="D806" s="14" t="str">
        <f t="shared" si="11"/>
        <v>Error?</v>
      </c>
    </row>
    <row r="807" spans="1:4" x14ac:dyDescent="0.2">
      <c r="A807" s="55">
        <v>746</v>
      </c>
      <c r="B807" s="1232">
        <f>'Expenditures 15-22'!D70</f>
        <v>308979</v>
      </c>
      <c r="D807" s="14" t="str">
        <f t="shared" si="11"/>
        <v>Error?</v>
      </c>
    </row>
    <row r="808" spans="1:4" x14ac:dyDescent="0.2">
      <c r="A808" s="83">
        <v>747</v>
      </c>
      <c r="D808" s="14" t="str">
        <f t="shared" si="11"/>
        <v>OK</v>
      </c>
    </row>
    <row r="809" spans="1:4" x14ac:dyDescent="0.2">
      <c r="A809" s="55">
        <v>748</v>
      </c>
      <c r="B809" s="1232">
        <f>'Expenditures 15-22'!D71</f>
        <v>138145</v>
      </c>
      <c r="D809" s="14" t="str">
        <f t="shared" si="11"/>
        <v>Error?</v>
      </c>
    </row>
    <row r="810" spans="1:4" x14ac:dyDescent="0.2">
      <c r="A810" s="83">
        <v>749</v>
      </c>
      <c r="D810" s="14" t="str">
        <f t="shared" si="11"/>
        <v>OK</v>
      </c>
    </row>
    <row r="811" spans="1:4" x14ac:dyDescent="0.2">
      <c r="A811" s="55">
        <v>750</v>
      </c>
      <c r="B811" s="1232">
        <f>'Expenditures 15-22'!D72</f>
        <v>488761</v>
      </c>
      <c r="C811" s="14" t="s">
        <v>671</v>
      </c>
      <c r="D811" s="14" t="str">
        <f t="shared" si="11"/>
        <v>Error?</v>
      </c>
    </row>
    <row r="812" spans="1:4" x14ac:dyDescent="0.2">
      <c r="A812" s="55">
        <v>751</v>
      </c>
      <c r="B812" s="1232">
        <f>'Expenditures 15-22'!D73</f>
        <v>30</v>
      </c>
      <c r="D812" s="14" t="str">
        <f t="shared" si="11"/>
        <v>Error?</v>
      </c>
    </row>
    <row r="813" spans="1:4" x14ac:dyDescent="0.2">
      <c r="A813" s="55">
        <v>752</v>
      </c>
      <c r="B813" s="1232">
        <f>'Expenditures 15-22'!D74</f>
        <v>5325718</v>
      </c>
      <c r="C813" s="14" t="s">
        <v>671</v>
      </c>
      <c r="D813" s="14" t="str">
        <f t="shared" si="11"/>
        <v>Error?</v>
      </c>
    </row>
    <row r="814" spans="1:4" x14ac:dyDescent="0.2">
      <c r="A814" s="55">
        <v>753</v>
      </c>
      <c r="B814" s="1232">
        <f>'Expenditures 15-22'!D75</f>
        <v>307407</v>
      </c>
      <c r="D814" s="14" t="str">
        <f t="shared" si="11"/>
        <v>Error?</v>
      </c>
    </row>
    <row r="815" spans="1:4" x14ac:dyDescent="0.2">
      <c r="A815" s="55">
        <v>754</v>
      </c>
      <c r="B815" s="1232">
        <f>'Expenditures 15-22'!D114</f>
        <v>17154946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1997729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12517</v>
      </c>
      <c r="D833" s="14" t="str">
        <f t="shared" si="12"/>
        <v>Error?</v>
      </c>
    </row>
    <row r="834" spans="1:4" x14ac:dyDescent="0.2">
      <c r="A834" s="55">
        <v>773</v>
      </c>
      <c r="B834" s="1232">
        <f>'Expenditures 15-22'!E14</f>
        <v>308429</v>
      </c>
      <c r="D834" s="14" t="str">
        <f t="shared" si="12"/>
        <v>Error?</v>
      </c>
    </row>
    <row r="835" spans="1:4" x14ac:dyDescent="0.2">
      <c r="A835" s="55">
        <v>774</v>
      </c>
      <c r="B835" s="1232">
        <f>'Expenditures 15-22'!E15</f>
        <v>24635</v>
      </c>
      <c r="D835" s="14" t="str">
        <f t="shared" si="12"/>
        <v>Error?</v>
      </c>
    </row>
    <row r="836" spans="1:4" x14ac:dyDescent="0.2">
      <c r="A836" s="55">
        <v>775</v>
      </c>
      <c r="B836" s="1232">
        <f>'Expenditures 15-22'!E33</f>
        <v>2448657</v>
      </c>
      <c r="C836" s="14" t="s">
        <v>671</v>
      </c>
      <c r="D836" s="14" t="str">
        <f t="shared" si="12"/>
        <v>Error?</v>
      </c>
    </row>
    <row r="837" spans="1:4" x14ac:dyDescent="0.2">
      <c r="A837" s="55">
        <v>776</v>
      </c>
      <c r="B837" s="1232">
        <f>'Expenditures 15-22'!E36</f>
        <v>42284</v>
      </c>
      <c r="D837" s="14" t="str">
        <f t="shared" si="12"/>
        <v>Error?</v>
      </c>
    </row>
    <row r="838" spans="1:4" x14ac:dyDescent="0.2">
      <c r="A838" s="55">
        <v>777</v>
      </c>
      <c r="B838" s="1232">
        <f>'Expenditures 15-22'!E37</f>
        <v>457</v>
      </c>
      <c r="D838" s="14" t="str">
        <f t="shared" si="12"/>
        <v>Error?</v>
      </c>
    </row>
    <row r="839" spans="1:4" x14ac:dyDescent="0.2">
      <c r="A839" s="55">
        <v>778</v>
      </c>
      <c r="B839" s="1232">
        <f>'Expenditures 15-22'!E38</f>
        <v>53915</v>
      </c>
      <c r="D839" s="14" t="str">
        <f t="shared" si="12"/>
        <v>Error?</v>
      </c>
    </row>
    <row r="840" spans="1:4" x14ac:dyDescent="0.2">
      <c r="A840" s="55">
        <v>779</v>
      </c>
      <c r="B840" s="1232">
        <f>'Expenditures 15-22'!E39</f>
        <v>42028</v>
      </c>
      <c r="D840" s="14" t="str">
        <f t="shared" si="12"/>
        <v>Error?</v>
      </c>
    </row>
    <row r="841" spans="1:4" x14ac:dyDescent="0.2">
      <c r="A841" s="55">
        <v>780</v>
      </c>
      <c r="B841" s="1232">
        <f>'Expenditures 15-22'!E40</f>
        <v>2560400</v>
      </c>
      <c r="D841" s="14" t="str">
        <f t="shared" si="12"/>
        <v>Error?</v>
      </c>
    </row>
    <row r="842" spans="1:4" x14ac:dyDescent="0.2">
      <c r="A842" s="55">
        <v>781</v>
      </c>
      <c r="B842" s="1232">
        <f>'Expenditures 15-22'!E41</f>
        <v>1362662</v>
      </c>
      <c r="D842" s="14" t="str">
        <f t="shared" si="12"/>
        <v>Error?</v>
      </c>
    </row>
    <row r="843" spans="1:4" x14ac:dyDescent="0.2">
      <c r="A843" s="55">
        <v>782</v>
      </c>
      <c r="B843" s="1232">
        <f>'Expenditures 15-22'!E42</f>
        <v>4061746</v>
      </c>
      <c r="C843" s="14" t="s">
        <v>671</v>
      </c>
      <c r="D843" s="14" t="str">
        <f t="shared" si="12"/>
        <v>Error?</v>
      </c>
    </row>
    <row r="844" spans="1:4" x14ac:dyDescent="0.2">
      <c r="A844" s="55">
        <v>783</v>
      </c>
      <c r="B844" s="1232">
        <f>'Expenditures 15-22'!E44</f>
        <v>403611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149850</v>
      </c>
      <c r="D846" s="14" t="str">
        <f t="shared" si="12"/>
        <v>Error?</v>
      </c>
    </row>
    <row r="847" spans="1:4" x14ac:dyDescent="0.2">
      <c r="A847" s="55">
        <v>786</v>
      </c>
      <c r="B847" s="1232">
        <f>'Expenditures 15-22'!E47</f>
        <v>553461</v>
      </c>
      <c r="C847" s="14" t="s">
        <v>671</v>
      </c>
      <c r="D847" s="14" t="str">
        <f t="shared" si="12"/>
        <v>Error?</v>
      </c>
    </row>
    <row r="848" spans="1:4" x14ac:dyDescent="0.2">
      <c r="A848" s="55">
        <v>787</v>
      </c>
      <c r="B848" s="1232">
        <f>'Expenditures 15-22'!E49</f>
        <v>19898</v>
      </c>
      <c r="D848" s="14" t="str">
        <f t="shared" si="12"/>
        <v>Error?</v>
      </c>
    </row>
    <row r="849" spans="1:4" x14ac:dyDescent="0.2">
      <c r="A849" s="55">
        <v>788</v>
      </c>
      <c r="B849" s="1232">
        <f>'Expenditures 15-22'!E50</f>
        <v>67265</v>
      </c>
      <c r="D849" s="14" t="str">
        <f t="shared" si="12"/>
        <v>Error?</v>
      </c>
    </row>
    <row r="850" spans="1:4" x14ac:dyDescent="0.2">
      <c r="A850" s="55">
        <v>789</v>
      </c>
      <c r="B850" s="1232">
        <f>'Expenditures 15-22'!E53</f>
        <v>574981</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155050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5354278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5509328</v>
      </c>
      <c r="C861" s="14" t="s">
        <v>671</v>
      </c>
      <c r="D861" s="14" t="str">
        <f t="shared" si="12"/>
        <v>Error?</v>
      </c>
    </row>
    <row r="862" spans="1:4" x14ac:dyDescent="0.2">
      <c r="A862" s="55">
        <v>801</v>
      </c>
      <c r="B862" s="1232">
        <f>'Expenditures 15-22'!E67</f>
        <v>3758</v>
      </c>
      <c r="D862" s="14" t="str">
        <f t="shared" si="12"/>
        <v>Error?</v>
      </c>
    </row>
    <row r="863" spans="1:4" x14ac:dyDescent="0.2">
      <c r="A863" s="55">
        <v>802</v>
      </c>
      <c r="B863" s="1232">
        <f>'Expenditures 15-22'!E68</f>
        <v>41250</v>
      </c>
      <c r="D863" s="14" t="str">
        <f t="shared" si="12"/>
        <v>Error?</v>
      </c>
    </row>
    <row r="864" spans="1:4" x14ac:dyDescent="0.2">
      <c r="A864" s="55">
        <v>803</v>
      </c>
      <c r="B864" s="1232">
        <f>'Expenditures 15-22'!E69</f>
        <v>216004</v>
      </c>
      <c r="D864" s="14" t="str">
        <f t="shared" si="12"/>
        <v>Error?</v>
      </c>
    </row>
    <row r="865" spans="1:4" x14ac:dyDescent="0.2">
      <c r="A865" s="55">
        <v>804</v>
      </c>
      <c r="B865" s="1232">
        <f>'Expenditures 15-22'!E70</f>
        <v>101642</v>
      </c>
      <c r="D865" s="14" t="str">
        <f t="shared" si="12"/>
        <v>Error?</v>
      </c>
    </row>
    <row r="866" spans="1:4" x14ac:dyDescent="0.2">
      <c r="A866" s="83">
        <v>805</v>
      </c>
      <c r="D866" s="14" t="str">
        <f t="shared" si="12"/>
        <v>OK</v>
      </c>
    </row>
    <row r="867" spans="1:4" x14ac:dyDescent="0.2">
      <c r="A867" s="55">
        <v>806</v>
      </c>
      <c r="B867" s="1232">
        <f>'Expenditures 15-22'!E71</f>
        <v>240289</v>
      </c>
      <c r="D867" s="14" t="str">
        <f t="shared" si="12"/>
        <v>Error?</v>
      </c>
    </row>
    <row r="868" spans="1:4" x14ac:dyDescent="0.2">
      <c r="A868" s="83">
        <v>807</v>
      </c>
      <c r="D868" s="14" t="str">
        <f t="shared" si="12"/>
        <v>OK</v>
      </c>
    </row>
    <row r="869" spans="1:4" x14ac:dyDescent="0.2">
      <c r="A869" s="55">
        <v>808</v>
      </c>
      <c r="B869" s="1232">
        <f>'Expenditures 15-22'!E72</f>
        <v>602943</v>
      </c>
      <c r="C869" s="14" t="s">
        <v>671</v>
      </c>
      <c r="D869" s="14" t="str">
        <f t="shared" si="12"/>
        <v>Error?</v>
      </c>
    </row>
    <row r="870" spans="1:4" x14ac:dyDescent="0.2">
      <c r="A870" s="55">
        <v>809</v>
      </c>
      <c r="B870" s="1232">
        <f>'Expenditures 15-22'!E73</f>
        <v>161754</v>
      </c>
      <c r="D870" s="14" t="str">
        <f t="shared" si="12"/>
        <v>Error?</v>
      </c>
    </row>
    <row r="871" spans="1:4" x14ac:dyDescent="0.2">
      <c r="A871" s="55">
        <v>810</v>
      </c>
      <c r="B871" s="1232">
        <f>'Expenditures 15-22'!E74</f>
        <v>11464213</v>
      </c>
      <c r="C871" s="14" t="s">
        <v>671</v>
      </c>
      <c r="D871" s="14" t="str">
        <f t="shared" si="12"/>
        <v>Error?</v>
      </c>
    </row>
    <row r="872" spans="1:4" x14ac:dyDescent="0.2">
      <c r="A872" s="55">
        <v>811</v>
      </c>
      <c r="B872" s="1232">
        <f>'Expenditures 15-22'!E75</f>
        <v>121708</v>
      </c>
      <c r="D872" s="14" t="str">
        <f t="shared" si="12"/>
        <v>Error?</v>
      </c>
    </row>
    <row r="873" spans="1:4" x14ac:dyDescent="0.2">
      <c r="A873" s="55">
        <v>812</v>
      </c>
      <c r="B873" s="1232">
        <f>'Expenditures 15-22'!E114</f>
        <v>14188293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7311145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231413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104274</v>
      </c>
      <c r="D891" s="14" t="str">
        <f t="shared" si="12"/>
        <v>Error?</v>
      </c>
    </row>
    <row r="892" spans="1:4" x14ac:dyDescent="0.2">
      <c r="A892" s="55">
        <v>831</v>
      </c>
      <c r="B892" s="1232">
        <f>'Expenditures 15-22'!F14</f>
        <v>128618</v>
      </c>
      <c r="D892" s="14" t="str">
        <f t="shared" si="12"/>
        <v>Error?</v>
      </c>
    </row>
    <row r="893" spans="1:4" x14ac:dyDescent="0.2">
      <c r="A893" s="55">
        <v>832</v>
      </c>
      <c r="B893" s="1232">
        <f>'Expenditures 15-22'!F15</f>
        <v>106050</v>
      </c>
      <c r="D893" s="14" t="str">
        <f t="shared" si="12"/>
        <v>Error?</v>
      </c>
    </row>
    <row r="894" spans="1:4" x14ac:dyDescent="0.2">
      <c r="A894" s="55">
        <v>833</v>
      </c>
      <c r="B894" s="1232">
        <f>'Expenditures 15-22'!F33</f>
        <v>8402688</v>
      </c>
      <c r="C894" s="14" t="s">
        <v>671</v>
      </c>
      <c r="D894" s="14" t="str">
        <f t="shared" si="12"/>
        <v>Error?</v>
      </c>
    </row>
    <row r="895" spans="1:4" x14ac:dyDescent="0.2">
      <c r="A895" s="55">
        <v>834</v>
      </c>
      <c r="B895" s="1232">
        <f>'Expenditures 15-22'!F36</f>
        <v>130970</v>
      </c>
      <c r="D895" s="14" t="str">
        <f t="shared" ref="D895:D958" si="13">IF(ISBLANK(B895),"OK",IF(A895-B895=0,"OK","Error?"))</f>
        <v>Error?</v>
      </c>
    </row>
    <row r="896" spans="1:4" x14ac:dyDescent="0.2">
      <c r="A896" s="55">
        <v>835</v>
      </c>
      <c r="B896" s="1232">
        <f>'Expenditures 15-22'!F37</f>
        <v>645</v>
      </c>
      <c r="D896" s="14" t="str">
        <f t="shared" si="13"/>
        <v>Error?</v>
      </c>
    </row>
    <row r="897" spans="1:4" x14ac:dyDescent="0.2">
      <c r="A897" s="55">
        <v>836</v>
      </c>
      <c r="B897" s="1232">
        <f>'Expenditures 15-22'!F38</f>
        <v>47666</v>
      </c>
      <c r="D897" s="14" t="str">
        <f t="shared" si="13"/>
        <v>Error?</v>
      </c>
    </row>
    <row r="898" spans="1:4" x14ac:dyDescent="0.2">
      <c r="A898" s="55">
        <v>837</v>
      </c>
      <c r="B898" s="1232">
        <f>'Expenditures 15-22'!F39</f>
        <v>15151</v>
      </c>
      <c r="D898" s="14" t="str">
        <f t="shared" si="13"/>
        <v>Error?</v>
      </c>
    </row>
    <row r="899" spans="1:4" x14ac:dyDescent="0.2">
      <c r="A899" s="55">
        <v>838</v>
      </c>
      <c r="B899" s="1232">
        <f>'Expenditures 15-22'!F40</f>
        <v>48121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242553</v>
      </c>
      <c r="C901" s="14" t="s">
        <v>671</v>
      </c>
      <c r="D901" s="14" t="str">
        <f t="shared" si="13"/>
        <v>Error?</v>
      </c>
    </row>
    <row r="902" spans="1:4" x14ac:dyDescent="0.2">
      <c r="A902" s="55">
        <v>841</v>
      </c>
      <c r="B902" s="1232">
        <f>'Expenditures 15-22'!F44</f>
        <v>116928</v>
      </c>
      <c r="D902" s="14" t="str">
        <f t="shared" si="13"/>
        <v>Error?</v>
      </c>
    </row>
    <row r="903" spans="1:4" x14ac:dyDescent="0.2">
      <c r="A903" s="55">
        <v>842</v>
      </c>
      <c r="B903" s="1232">
        <f>'Expenditures 15-22'!F45</f>
        <v>163305</v>
      </c>
      <c r="D903" s="14" t="str">
        <f t="shared" si="13"/>
        <v>Error?</v>
      </c>
    </row>
    <row r="904" spans="1:4" x14ac:dyDescent="0.2">
      <c r="A904" s="55">
        <v>843</v>
      </c>
      <c r="B904" s="1232">
        <f>'Expenditures 15-22'!F46</f>
        <v>25935</v>
      </c>
      <c r="D904" s="14" t="str">
        <f t="shared" si="13"/>
        <v>Error?</v>
      </c>
    </row>
    <row r="905" spans="1:4" x14ac:dyDescent="0.2">
      <c r="A905" s="55">
        <v>844</v>
      </c>
      <c r="B905" s="1232">
        <f>'Expenditures 15-22'!F47</f>
        <v>306168</v>
      </c>
      <c r="C905" s="14" t="s">
        <v>671</v>
      </c>
      <c r="D905" s="14" t="str">
        <f t="shared" si="13"/>
        <v>Error?</v>
      </c>
    </row>
    <row r="906" spans="1:4" x14ac:dyDescent="0.2">
      <c r="A906" s="55">
        <v>845</v>
      </c>
      <c r="B906" s="1232">
        <f>'Expenditures 15-22'!F49</f>
        <v>9021</v>
      </c>
      <c r="D906" s="14" t="str">
        <f t="shared" si="13"/>
        <v>Error?</v>
      </c>
    </row>
    <row r="907" spans="1:4" x14ac:dyDescent="0.2">
      <c r="A907" s="55">
        <v>846</v>
      </c>
      <c r="B907" s="1232">
        <f>'Expenditures 15-22'!F50</f>
        <v>22925</v>
      </c>
      <c r="D907" s="14" t="str">
        <f t="shared" si="13"/>
        <v>Error?</v>
      </c>
    </row>
    <row r="908" spans="1:4" x14ac:dyDescent="0.2">
      <c r="A908" s="55">
        <v>847</v>
      </c>
      <c r="B908" s="1232">
        <f>'Expenditures 15-22'!F53</f>
        <v>53179</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50612</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37062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380749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468423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28467</v>
      </c>
      <c r="D922" s="14" t="str">
        <f t="shared" si="13"/>
        <v>Error?</v>
      </c>
    </row>
    <row r="923" spans="1:4" x14ac:dyDescent="0.2">
      <c r="A923" s="55">
        <v>862</v>
      </c>
      <c r="B923" s="1232">
        <f>'Expenditures 15-22'!F70</f>
        <v>39884</v>
      </c>
      <c r="D923" s="14" t="str">
        <f t="shared" si="13"/>
        <v>Error?</v>
      </c>
    </row>
    <row r="924" spans="1:4" x14ac:dyDescent="0.2">
      <c r="A924" s="83">
        <v>863</v>
      </c>
      <c r="D924" s="14" t="str">
        <f t="shared" si="13"/>
        <v>OK</v>
      </c>
    </row>
    <row r="925" spans="1:4" x14ac:dyDescent="0.2">
      <c r="A925" s="55">
        <v>864</v>
      </c>
      <c r="B925" s="1232">
        <f>'Expenditures 15-22'!F71</f>
        <v>1234669</v>
      </c>
      <c r="D925" s="14" t="str">
        <f t="shared" si="13"/>
        <v>Error?</v>
      </c>
    </row>
    <row r="926" spans="1:4" x14ac:dyDescent="0.2">
      <c r="A926" s="83">
        <v>865</v>
      </c>
      <c r="D926" s="14" t="str">
        <f t="shared" si="13"/>
        <v>OK</v>
      </c>
    </row>
    <row r="927" spans="1:4" x14ac:dyDescent="0.2">
      <c r="A927" s="55">
        <v>866</v>
      </c>
      <c r="B927" s="1232">
        <f>'Expenditures 15-22'!F72</f>
        <v>1303020</v>
      </c>
      <c r="C927" s="14" t="s">
        <v>671</v>
      </c>
      <c r="D927" s="14" t="str">
        <f t="shared" si="13"/>
        <v>Error?</v>
      </c>
    </row>
    <row r="928" spans="1:4" x14ac:dyDescent="0.2">
      <c r="A928" s="55">
        <v>867</v>
      </c>
      <c r="B928" s="1232">
        <f>'Expenditures 15-22'!F73</f>
        <v>759</v>
      </c>
      <c r="D928" s="14" t="str">
        <f t="shared" si="13"/>
        <v>Error?</v>
      </c>
    </row>
    <row r="929" spans="1:4" x14ac:dyDescent="0.2">
      <c r="A929" s="55">
        <v>868</v>
      </c>
      <c r="B929" s="1232">
        <f>'Expenditures 15-22'!F74</f>
        <v>2374102</v>
      </c>
      <c r="C929" s="14" t="s">
        <v>671</v>
      </c>
      <c r="D929" s="14" t="str">
        <f t="shared" si="13"/>
        <v>Error?</v>
      </c>
    </row>
    <row r="930" spans="1:4" x14ac:dyDescent="0.2">
      <c r="A930" s="55">
        <v>869</v>
      </c>
      <c r="B930" s="1232">
        <f>'Expenditures 15-22'!F75</f>
        <v>87672</v>
      </c>
      <c r="D930" s="14" t="str">
        <f t="shared" si="13"/>
        <v>Error?</v>
      </c>
    </row>
    <row r="931" spans="1:4" x14ac:dyDescent="0.2">
      <c r="A931" s="55">
        <v>870</v>
      </c>
      <c r="B931" s="1232">
        <f>'Expenditures 15-22'!F114</f>
        <v>10864462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1262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12474</v>
      </c>
      <c r="D949" s="14" t="str">
        <f t="shared" si="13"/>
        <v>Error?</v>
      </c>
    </row>
    <row r="950" spans="1:4" x14ac:dyDescent="0.2">
      <c r="A950" s="55">
        <v>889</v>
      </c>
      <c r="B950" s="1232">
        <f>'Expenditures 15-22'!G14</f>
        <v>23870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288257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240</v>
      </c>
      <c r="D981" s="14" t="str">
        <f t="shared" si="14"/>
        <v>Error?</v>
      </c>
    </row>
    <row r="982" spans="1:4" x14ac:dyDescent="0.2">
      <c r="A982" s="83">
        <v>921</v>
      </c>
      <c r="D982" s="14" t="str">
        <f t="shared" si="14"/>
        <v>OK</v>
      </c>
    </row>
    <row r="983" spans="1:4" x14ac:dyDescent="0.2">
      <c r="A983" s="55">
        <v>922</v>
      </c>
      <c r="B983" s="1232">
        <f>'Expenditures 15-22'!G71</f>
        <v>1</v>
      </c>
      <c r="D983" s="14" t="str">
        <f t="shared" si="14"/>
        <v>Error?</v>
      </c>
    </row>
    <row r="984" spans="1:4" x14ac:dyDescent="0.2">
      <c r="A984" s="83">
        <v>923</v>
      </c>
      <c r="D984" s="14" t="str">
        <f t="shared" si="14"/>
        <v>OK</v>
      </c>
    </row>
    <row r="985" spans="1:4" x14ac:dyDescent="0.2">
      <c r="A985" s="55">
        <v>924</v>
      </c>
      <c r="B985" s="1232">
        <f>'Expenditures 15-22'!G72</f>
        <v>241</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241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288498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61721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43901</v>
      </c>
      <c r="D1008" s="14" t="str">
        <f t="shared" si="14"/>
        <v>Error?</v>
      </c>
    </row>
    <row r="1009" spans="1:4" x14ac:dyDescent="0.2">
      <c r="A1009" s="55">
        <v>948</v>
      </c>
      <c r="B1009" s="1232">
        <f>'Expenditures 15-22'!H15</f>
        <v>12275</v>
      </c>
      <c r="D1009" s="14" t="str">
        <f t="shared" si="14"/>
        <v>Error?</v>
      </c>
    </row>
    <row r="1010" spans="1:4" x14ac:dyDescent="0.2">
      <c r="A1010" s="55">
        <v>949</v>
      </c>
      <c r="B1010" s="1232">
        <f>'Expenditures 15-22'!H33</f>
        <v>150992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2542</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2542</v>
      </c>
      <c r="C1021" s="14" t="s">
        <v>671</v>
      </c>
      <c r="D1021" s="14" t="str">
        <f t="shared" si="14"/>
        <v>Error?</v>
      </c>
    </row>
    <row r="1022" spans="1:4" x14ac:dyDescent="0.2">
      <c r="A1022" s="55">
        <v>961</v>
      </c>
      <c r="B1022" s="1232">
        <f>'Expenditures 15-22'!H49</f>
        <v>55343</v>
      </c>
      <c r="D1022" s="14" t="str">
        <f t="shared" si="14"/>
        <v>Error?</v>
      </c>
    </row>
    <row r="1023" spans="1:4" x14ac:dyDescent="0.2">
      <c r="A1023" s="55">
        <v>962</v>
      </c>
      <c r="B1023" s="1232">
        <f>'Expenditures 15-22'!H50</f>
        <v>25111</v>
      </c>
      <c r="D1023" s="14" t="str">
        <f t="shared" ref="D1023:D1086" si="15">IF(ISBLANK(B1023),"OK",IF(A1023-B1023=0,"OK","Error?"))</f>
        <v>Error?</v>
      </c>
    </row>
    <row r="1024" spans="1:4" x14ac:dyDescent="0.2">
      <c r="A1024" s="55">
        <v>963</v>
      </c>
      <c r="B1024" s="1232">
        <f>'Expenditures 15-22'!H53</f>
        <v>96299</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20727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20727</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742</v>
      </c>
      <c r="D1038" s="14" t="str">
        <f t="shared" si="15"/>
        <v>Error?</v>
      </c>
    </row>
    <row r="1039" spans="1:4" x14ac:dyDescent="0.2">
      <c r="A1039" s="55">
        <v>978</v>
      </c>
      <c r="B1039" s="1232">
        <f>'Expenditures 15-22'!H70</f>
        <v>7066</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7808</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127376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7418391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8154037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56612160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11351272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47933</v>
      </c>
      <c r="C1104" s="14" t="s">
        <v>671</v>
      </c>
      <c r="D1104" s="14" t="str">
        <f t="shared" si="16"/>
        <v>Error?</v>
      </c>
    </row>
    <row r="1105" spans="1:4" x14ac:dyDescent="0.2">
      <c r="A1105" s="55">
        <v>1044</v>
      </c>
      <c r="B1105" s="1232">
        <f>'Expenditures 15-22'!K13</f>
        <v>227969</v>
      </c>
      <c r="C1105" s="14" t="s">
        <v>671</v>
      </c>
      <c r="D1105" s="14" t="str">
        <f t="shared" si="16"/>
        <v>Error?</v>
      </c>
    </row>
    <row r="1106" spans="1:4" x14ac:dyDescent="0.2">
      <c r="A1106" s="55">
        <v>1045</v>
      </c>
      <c r="B1106" s="1232">
        <f>'Expenditures 15-22'!K14</f>
        <v>1569377</v>
      </c>
      <c r="C1106" s="14" t="s">
        <v>671</v>
      </c>
      <c r="D1106" s="14" t="str">
        <f t="shared" si="16"/>
        <v>Error?</v>
      </c>
    </row>
    <row r="1107" spans="1:4" x14ac:dyDescent="0.2">
      <c r="A1107" s="55">
        <v>1046</v>
      </c>
      <c r="B1107" s="1232">
        <f>'Expenditures 15-22'!K15</f>
        <v>758627</v>
      </c>
      <c r="C1107" s="14" t="s">
        <v>671</v>
      </c>
      <c r="D1107" s="14" t="str">
        <f t="shared" si="16"/>
        <v>Error?</v>
      </c>
    </row>
    <row r="1108" spans="1:4" x14ac:dyDescent="0.2">
      <c r="A1108" s="55">
        <v>1047</v>
      </c>
      <c r="B1108" s="1232">
        <f>'Expenditures 15-22'!K33</f>
        <v>88853035</v>
      </c>
      <c r="C1108" s="14" t="s">
        <v>671</v>
      </c>
      <c r="D1108" s="14" t="str">
        <f t="shared" si="16"/>
        <v>Error?</v>
      </c>
    </row>
    <row r="1109" spans="1:4" x14ac:dyDescent="0.2">
      <c r="A1109" s="55">
        <v>1048</v>
      </c>
      <c r="B1109" s="1232">
        <f>'Expenditures 15-22'!K36</f>
        <v>2055421</v>
      </c>
      <c r="C1109" s="14" t="s">
        <v>671</v>
      </c>
      <c r="D1109" s="14" t="str">
        <f t="shared" si="16"/>
        <v>Error?</v>
      </c>
    </row>
    <row r="1110" spans="1:4" x14ac:dyDescent="0.2">
      <c r="A1110" s="55">
        <v>1049</v>
      </c>
      <c r="B1110" s="1232">
        <f>'Expenditures 15-22'!K37</f>
        <v>1511791</v>
      </c>
      <c r="C1110" s="14" t="s">
        <v>671</v>
      </c>
      <c r="D1110" s="14" t="str">
        <f t="shared" si="16"/>
        <v>Error?</v>
      </c>
    </row>
    <row r="1111" spans="1:4" x14ac:dyDescent="0.2">
      <c r="A1111" s="55">
        <v>1050</v>
      </c>
      <c r="B1111" s="1232">
        <f>'Expenditures 15-22'!K38</f>
        <v>1001765</v>
      </c>
      <c r="C1111" s="14" t="s">
        <v>671</v>
      </c>
      <c r="D1111" s="14" t="str">
        <f t="shared" si="16"/>
        <v>Error?</v>
      </c>
    </row>
    <row r="1112" spans="1:4" x14ac:dyDescent="0.2">
      <c r="A1112" s="55">
        <v>1051</v>
      </c>
      <c r="B1112" s="1232">
        <f>'Expenditures 15-22'!K39</f>
        <v>682735</v>
      </c>
      <c r="C1112" s="14" t="s">
        <v>671</v>
      </c>
      <c r="D1112" s="14" t="str">
        <f t="shared" si="16"/>
        <v>Error?</v>
      </c>
    </row>
    <row r="1113" spans="1:4" x14ac:dyDescent="0.2">
      <c r="A1113" s="55">
        <v>1052</v>
      </c>
      <c r="B1113" s="1232">
        <f>'Expenditures 15-22'!K40</f>
        <v>3364267</v>
      </c>
      <c r="C1113" s="14" t="s">
        <v>671</v>
      </c>
      <c r="D1113" s="14" t="str">
        <f t="shared" si="16"/>
        <v>Error?</v>
      </c>
    </row>
    <row r="1114" spans="1:4" x14ac:dyDescent="0.2">
      <c r="A1114" s="55">
        <v>1053</v>
      </c>
      <c r="B1114" s="1232">
        <f>'Expenditures 15-22'!K41</f>
        <v>2370693</v>
      </c>
      <c r="C1114" s="14" t="s">
        <v>671</v>
      </c>
      <c r="D1114" s="14" t="str">
        <f t="shared" si="16"/>
        <v>Error?</v>
      </c>
    </row>
    <row r="1115" spans="1:4" x14ac:dyDescent="0.2">
      <c r="A1115" s="55">
        <v>1054</v>
      </c>
      <c r="B1115" s="1232">
        <f>'Expenditures 15-22'!K42</f>
        <v>10986672</v>
      </c>
      <c r="C1115" s="14" t="s">
        <v>671</v>
      </c>
      <c r="D1115" s="14" t="str">
        <f t="shared" si="16"/>
        <v>Error?</v>
      </c>
    </row>
    <row r="1116" spans="1:4" x14ac:dyDescent="0.2">
      <c r="A1116" s="55">
        <v>1055</v>
      </c>
      <c r="B1116" s="1232">
        <f>'Expenditures 15-22'!K44</f>
        <v>3487626</v>
      </c>
      <c r="C1116" s="14" t="s">
        <v>671</v>
      </c>
      <c r="D1116" s="14" t="str">
        <f t="shared" si="16"/>
        <v>Error?</v>
      </c>
    </row>
    <row r="1117" spans="1:4" x14ac:dyDescent="0.2">
      <c r="A1117" s="55">
        <v>1056</v>
      </c>
      <c r="B1117" s="1232">
        <f>'Expenditures 15-22'!K45</f>
        <v>989930</v>
      </c>
      <c r="C1117" s="14" t="s">
        <v>671</v>
      </c>
      <c r="D1117" s="14" t="str">
        <f t="shared" si="16"/>
        <v>Error?</v>
      </c>
    </row>
    <row r="1118" spans="1:4" x14ac:dyDescent="0.2">
      <c r="A1118" s="55">
        <v>1057</v>
      </c>
      <c r="B1118" s="1232">
        <f>'Expenditures 15-22'!K46</f>
        <v>250587</v>
      </c>
      <c r="C1118" s="14" t="s">
        <v>671</v>
      </c>
      <c r="D1118" s="14" t="str">
        <f t="shared" si="16"/>
        <v>Error?</v>
      </c>
    </row>
    <row r="1119" spans="1:4" x14ac:dyDescent="0.2">
      <c r="A1119" s="55">
        <v>1058</v>
      </c>
      <c r="B1119" s="1232">
        <f>'Expenditures 15-22'!K47</f>
        <v>4728143</v>
      </c>
      <c r="C1119" s="14" t="s">
        <v>671</v>
      </c>
      <c r="D1119" s="14" t="str">
        <f t="shared" si="16"/>
        <v>Error?</v>
      </c>
    </row>
    <row r="1120" spans="1:4" x14ac:dyDescent="0.2">
      <c r="A1120" s="55">
        <v>1059</v>
      </c>
      <c r="B1120" s="1232">
        <f>'Expenditures 15-22'!K49</f>
        <v>614694</v>
      </c>
      <c r="C1120" s="14" t="s">
        <v>671</v>
      </c>
      <c r="D1120" s="14" t="str">
        <f t="shared" si="16"/>
        <v>Error?</v>
      </c>
    </row>
    <row r="1121" spans="1:4" x14ac:dyDescent="0.2">
      <c r="A1121" s="55">
        <v>1060</v>
      </c>
      <c r="B1121" s="1232">
        <f>'Expenditures 15-22'!K50</f>
        <v>431132</v>
      </c>
      <c r="C1121" s="14" t="s">
        <v>671</v>
      </c>
      <c r="D1121" s="14" t="str">
        <f t="shared" si="16"/>
        <v>Error?</v>
      </c>
    </row>
    <row r="1122" spans="1:4" x14ac:dyDescent="0.2">
      <c r="A1122" s="55">
        <v>1061</v>
      </c>
      <c r="B1122" s="1232">
        <f>'Expenditures 15-22'!K53</f>
        <v>3064250</v>
      </c>
      <c r="C1122" s="14" t="s">
        <v>671</v>
      </c>
      <c r="D1122" s="14" t="str">
        <f t="shared" si="16"/>
        <v>Error?</v>
      </c>
    </row>
    <row r="1123" spans="1:4" x14ac:dyDescent="0.2">
      <c r="A1123" s="55">
        <v>1062</v>
      </c>
      <c r="B1123" s="1232">
        <f>'Expenditures 15-22'!K55</f>
        <v>9262193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9262193</v>
      </c>
      <c r="C1125" s="14" t="s">
        <v>671</v>
      </c>
      <c r="D1125" s="14" t="str">
        <f t="shared" si="16"/>
        <v>Error?</v>
      </c>
    </row>
    <row r="1126" spans="1:4" x14ac:dyDescent="0.2">
      <c r="A1126" s="55">
        <v>1065</v>
      </c>
      <c r="B1126" s="1232">
        <f>'Expenditures 15-22'!K59</f>
        <v>221883</v>
      </c>
      <c r="C1126" s="14" t="s">
        <v>671</v>
      </c>
      <c r="D1126" s="14" t="str">
        <f t="shared" si="16"/>
        <v>Error?</v>
      </c>
    </row>
    <row r="1127" spans="1:4" x14ac:dyDescent="0.2">
      <c r="A1127" s="55">
        <v>1066</v>
      </c>
      <c r="B1127" s="1232">
        <f>'Expenditures 15-22'!K60</f>
        <v>523385</v>
      </c>
      <c r="C1127" s="14" t="s">
        <v>671</v>
      </c>
      <c r="D1127" s="14" t="str">
        <f t="shared" si="16"/>
        <v>Error?</v>
      </c>
    </row>
    <row r="1128" spans="1:4" x14ac:dyDescent="0.2">
      <c r="A1128" s="55">
        <v>1067</v>
      </c>
      <c r="B1128" s="1232">
        <f>'Expenditures 15-22'!K61</f>
        <v>37479</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6185235</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6967982</v>
      </c>
      <c r="C1133" s="14" t="s">
        <v>671</v>
      </c>
      <c r="D1133" s="14" t="str">
        <f t="shared" si="16"/>
        <v>Error?</v>
      </c>
    </row>
    <row r="1134" spans="1:4" x14ac:dyDescent="0.2">
      <c r="A1134" s="55">
        <v>1073</v>
      </c>
      <c r="B1134" s="1232">
        <f>'Expenditures 15-22'!K67</f>
        <v>98071</v>
      </c>
      <c r="C1134" s="14" t="s">
        <v>671</v>
      </c>
      <c r="D1134" s="14" t="str">
        <f t="shared" si="16"/>
        <v>Error?</v>
      </c>
    </row>
    <row r="1135" spans="1:4" x14ac:dyDescent="0.2">
      <c r="A1135" s="55">
        <v>1074</v>
      </c>
      <c r="B1135" s="1232">
        <f>'Expenditures 15-22'!K68</f>
        <v>41250</v>
      </c>
      <c r="C1135" s="14" t="s">
        <v>671</v>
      </c>
      <c r="D1135" s="14" t="str">
        <f t="shared" si="16"/>
        <v>Error?</v>
      </c>
    </row>
    <row r="1136" spans="1:4" x14ac:dyDescent="0.2">
      <c r="A1136" s="55">
        <v>1075</v>
      </c>
      <c r="B1136" s="1232">
        <f>'Expenditures 15-22'!K69</f>
        <v>431992</v>
      </c>
      <c r="C1136" s="14" t="s">
        <v>671</v>
      </c>
      <c r="D1136" s="14" t="str">
        <f t="shared" si="16"/>
        <v>Error?</v>
      </c>
    </row>
    <row r="1137" spans="1:4" x14ac:dyDescent="0.2">
      <c r="A1137" s="55">
        <v>1076</v>
      </c>
      <c r="B1137" s="1232">
        <f>'Expenditures 15-22'!K70</f>
        <v>1269210</v>
      </c>
      <c r="C1137" s="14" t="s">
        <v>671</v>
      </c>
      <c r="D1137" s="14" t="str">
        <f t="shared" si="16"/>
        <v>Error?</v>
      </c>
    </row>
    <row r="1138" spans="1:4" x14ac:dyDescent="0.2">
      <c r="A1138" s="83">
        <v>1077</v>
      </c>
      <c r="D1138" s="14" t="str">
        <f t="shared" si="16"/>
        <v>OK</v>
      </c>
    </row>
    <row r="1139" spans="1:4" x14ac:dyDescent="0.2">
      <c r="A1139" s="55">
        <v>1078</v>
      </c>
      <c r="B1139" s="1232">
        <f>'Expenditures 15-22'!K71</f>
        <v>3749843</v>
      </c>
      <c r="C1139" s="14" t="s">
        <v>671</v>
      </c>
      <c r="D1139" s="14" t="str">
        <f t="shared" si="16"/>
        <v>Error?</v>
      </c>
    </row>
    <row r="1140" spans="1:4" x14ac:dyDescent="0.2">
      <c r="A1140" s="83">
        <v>1079</v>
      </c>
      <c r="D1140" s="14" t="str">
        <f t="shared" si="16"/>
        <v>OK</v>
      </c>
    </row>
    <row r="1141" spans="1:4" x14ac:dyDescent="0.2">
      <c r="A1141" s="55">
        <v>1080</v>
      </c>
      <c r="B1141" s="1232">
        <f>'Expenditures 15-22'!K72</f>
        <v>5590366</v>
      </c>
      <c r="C1141" s="14" t="s">
        <v>671</v>
      </c>
      <c r="D1141" s="14" t="str">
        <f t="shared" si="16"/>
        <v>Error?</v>
      </c>
    </row>
    <row r="1142" spans="1:4" x14ac:dyDescent="0.2">
      <c r="A1142" s="55">
        <v>1081</v>
      </c>
      <c r="B1142" s="1232">
        <f>'Expenditures 15-22'!K73</f>
        <v>202219</v>
      </c>
      <c r="C1142" s="14" t="s">
        <v>671</v>
      </c>
      <c r="D1142" s="14" t="str">
        <f t="shared" si="16"/>
        <v>Error?</v>
      </c>
    </row>
    <row r="1143" spans="1:4" x14ac:dyDescent="0.2">
      <c r="A1143" s="55">
        <v>1082</v>
      </c>
      <c r="B1143" s="1232">
        <f>'Expenditures 15-22'!K74</f>
        <v>40801825</v>
      </c>
      <c r="C1143" s="14" t="s">
        <v>671</v>
      </c>
      <c r="D1143" s="14" t="str">
        <f t="shared" si="16"/>
        <v>Error?</v>
      </c>
    </row>
    <row r="1144" spans="1:4" x14ac:dyDescent="0.2">
      <c r="A1144" s="55">
        <v>1083</v>
      </c>
      <c r="B1144" s="1232">
        <f>'Expenditures 15-22'!K75</f>
        <v>1455096</v>
      </c>
      <c r="C1144" s="14" t="s">
        <v>671</v>
      </c>
      <c r="D1144" s="14" t="str">
        <f t="shared" si="16"/>
        <v>Error?</v>
      </c>
    </row>
    <row r="1145" spans="1:4" x14ac:dyDescent="0.2">
      <c r="A1145" s="55">
        <v>1084</v>
      </c>
      <c r="B1145" s="1232">
        <f>'Expenditures 15-22'!K102</f>
        <v>7572106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139139340</v>
      </c>
      <c r="C1152" s="14" t="s">
        <v>671</v>
      </c>
      <c r="D1152" s="14" t="str">
        <f t="shared" si="17"/>
        <v>Error?</v>
      </c>
    </row>
    <row r="1153" spans="1:4" x14ac:dyDescent="0.2">
      <c r="A1153" s="55">
        <v>1092</v>
      </c>
      <c r="B1153" s="1232">
        <f>'Expenditures 15-22'!K115</f>
        <v>-2715594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4971001</v>
      </c>
      <c r="D1221" s="14" t="str">
        <f t="shared" si="18"/>
        <v>Error?</v>
      </c>
    </row>
    <row r="1222" spans="1:4" x14ac:dyDescent="0.2">
      <c r="A1222" s="83">
        <v>1161</v>
      </c>
      <c r="D1222" s="14" t="str">
        <f t="shared" si="18"/>
        <v>OK</v>
      </c>
    </row>
    <row r="1223" spans="1:4" x14ac:dyDescent="0.2">
      <c r="A1223" s="55">
        <v>1162</v>
      </c>
      <c r="B1223" s="1232">
        <f>'Expenditures 15-22'!C127</f>
        <v>4971001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4971001</v>
      </c>
      <c r="C1225" s="14" t="s">
        <v>671</v>
      </c>
      <c r="D1225" s="14" t="str">
        <f t="shared" si="18"/>
        <v>Error?</v>
      </c>
    </row>
    <row r="1226" spans="1:4" x14ac:dyDescent="0.2">
      <c r="A1226" s="55">
        <v>1165</v>
      </c>
      <c r="B1226" s="1232">
        <f>'Expenditures 15-22'!C150</f>
        <v>4971001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952928</v>
      </c>
      <c r="D1229" s="14" t="str">
        <f t="shared" si="18"/>
        <v>Error?</v>
      </c>
    </row>
    <row r="1230" spans="1:4" x14ac:dyDescent="0.2">
      <c r="A1230" s="83">
        <v>1169</v>
      </c>
      <c r="D1230" s="14" t="str">
        <f t="shared" si="18"/>
        <v>OK</v>
      </c>
    </row>
    <row r="1231" spans="1:4" x14ac:dyDescent="0.2">
      <c r="A1231" s="55">
        <v>1170</v>
      </c>
      <c r="B1231" s="1232">
        <f>'Expenditures 15-22'!D127</f>
        <v>952928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952928</v>
      </c>
      <c r="C1233" s="14" t="s">
        <v>671</v>
      </c>
      <c r="D1233" s="14" t="str">
        <f t="shared" si="18"/>
        <v>Error?</v>
      </c>
    </row>
    <row r="1234" spans="1:4" x14ac:dyDescent="0.2">
      <c r="A1234" s="55">
        <v>1173</v>
      </c>
      <c r="B1234" s="1232">
        <f>'Expenditures 15-22'!D150</f>
        <v>952928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11625</v>
      </c>
      <c r="D1236" s="14" t="str">
        <f t="shared" si="18"/>
        <v>Error?</v>
      </c>
    </row>
    <row r="1237" spans="1:4" x14ac:dyDescent="0.2">
      <c r="A1237" s="55">
        <v>1176</v>
      </c>
      <c r="B1237" s="1232">
        <f>'Expenditures 15-22'!E124</f>
        <v>4457984</v>
      </c>
      <c r="D1237" s="14" t="str">
        <f t="shared" si="18"/>
        <v>Error?</v>
      </c>
    </row>
    <row r="1238" spans="1:4" x14ac:dyDescent="0.2">
      <c r="A1238" s="83">
        <v>1177</v>
      </c>
      <c r="D1238" s="14" t="str">
        <f t="shared" si="18"/>
        <v>OK</v>
      </c>
    </row>
    <row r="1239" spans="1:4" x14ac:dyDescent="0.2">
      <c r="A1239" s="55">
        <v>1178</v>
      </c>
      <c r="B1239" s="1232">
        <f>'Expenditures 15-22'!E127</f>
        <v>4469609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4469609</v>
      </c>
      <c r="C1241" s="14" t="s">
        <v>671</v>
      </c>
      <c r="D1241" s="14" t="str">
        <f t="shared" si="18"/>
        <v>Error?</v>
      </c>
    </row>
    <row r="1242" spans="1:4" x14ac:dyDescent="0.2">
      <c r="A1242" s="55">
        <v>1181</v>
      </c>
      <c r="B1242" s="1232">
        <f>'Expenditures 15-22'!E150</f>
        <v>4469609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2849033</v>
      </c>
      <c r="D1245" s="14" t="str">
        <f t="shared" si="18"/>
        <v>Error?</v>
      </c>
    </row>
    <row r="1246" spans="1:4" x14ac:dyDescent="0.2">
      <c r="A1246" s="83">
        <v>1185</v>
      </c>
      <c r="D1246" s="14" t="str">
        <f t="shared" si="18"/>
        <v>OK</v>
      </c>
    </row>
    <row r="1247" spans="1:4" x14ac:dyDescent="0.2">
      <c r="A1247" s="55">
        <v>1186</v>
      </c>
      <c r="B1247" s="1232">
        <f>'Expenditures 15-22'!F127</f>
        <v>2849033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2849033</v>
      </c>
      <c r="C1249" s="14" t="s">
        <v>671</v>
      </c>
      <c r="D1249" s="14" t="str">
        <f t="shared" si="18"/>
        <v>Error?</v>
      </c>
    </row>
    <row r="1250" spans="1:4" x14ac:dyDescent="0.2">
      <c r="A1250" s="55">
        <v>1189</v>
      </c>
      <c r="B1250" s="1232">
        <f>'Expenditures 15-22'!F150</f>
        <v>2849033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368558</v>
      </c>
      <c r="D1252" s="14" t="str">
        <f t="shared" si="18"/>
        <v>Error?</v>
      </c>
    </row>
    <row r="1253" spans="1:4" x14ac:dyDescent="0.2">
      <c r="A1253" s="55">
        <v>1192</v>
      </c>
      <c r="B1253" s="1232">
        <f>'Expenditures 15-22'!G124</f>
        <v>337331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705889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705889</v>
      </c>
      <c r="C1258" s="14" t="s">
        <v>671</v>
      </c>
      <c r="D1258" s="14" t="str">
        <f t="shared" si="18"/>
        <v>Error?</v>
      </c>
    </row>
    <row r="1259" spans="1:4" x14ac:dyDescent="0.2">
      <c r="A1259" s="55">
        <v>1198</v>
      </c>
      <c r="B1259" s="1232">
        <f>'Expenditures 15-22'!G150</f>
        <v>705889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380183</v>
      </c>
      <c r="C1275" s="14" t="s">
        <v>671</v>
      </c>
      <c r="D1275" s="14" t="str">
        <f t="shared" si="18"/>
        <v>Error?</v>
      </c>
    </row>
    <row r="1276" spans="1:4" x14ac:dyDescent="0.2">
      <c r="A1276" s="55">
        <v>1215</v>
      </c>
      <c r="B1276" s="1232">
        <f>'Expenditures 15-22'!K124</f>
        <v>13584799</v>
      </c>
      <c r="C1276" s="14" t="s">
        <v>671</v>
      </c>
      <c r="D1276" s="14" t="str">
        <f t="shared" si="18"/>
        <v>Error?</v>
      </c>
    </row>
    <row r="1277" spans="1:4" x14ac:dyDescent="0.2">
      <c r="A1277" s="55">
        <v>1216</v>
      </c>
      <c r="B1277" s="1232">
        <f>'Expenditures 15-22'!K126</f>
        <v>14716</v>
      </c>
      <c r="C1277" s="14" t="s">
        <v>671</v>
      </c>
      <c r="D1277" s="14" t="str">
        <f t="shared" si="18"/>
        <v>Error?</v>
      </c>
    </row>
    <row r="1278" spans="1:4" x14ac:dyDescent="0.2">
      <c r="A1278" s="83">
        <v>1217</v>
      </c>
      <c r="D1278" s="14" t="str">
        <f t="shared" si="18"/>
        <v>OK</v>
      </c>
    </row>
    <row r="1279" spans="1:4" x14ac:dyDescent="0.2">
      <c r="A1279" s="55">
        <v>1218</v>
      </c>
      <c r="B1279" s="1232">
        <f>'Expenditures 15-22'!K127</f>
        <v>13979698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13979698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13979698</v>
      </c>
      <c r="C1288" s="14" t="s">
        <v>671</v>
      </c>
      <c r="D1288" s="14" t="str">
        <f t="shared" si="19"/>
        <v>Error?</v>
      </c>
    </row>
    <row r="1289" spans="1:4" x14ac:dyDescent="0.2">
      <c r="A1289" s="55">
        <v>1228</v>
      </c>
      <c r="B1289" s="1232">
        <f>'Expenditures 15-22'!K151</f>
        <v>3370188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398358</v>
      </c>
      <c r="D1307" s="14" t="str">
        <f t="shared" si="19"/>
        <v>Error?</v>
      </c>
    </row>
    <row r="1308" spans="1:4" x14ac:dyDescent="0.2">
      <c r="A1308" s="55">
        <v>1247</v>
      </c>
      <c r="B1308" s="1232">
        <f>'Expenditures 15-22'!E166</f>
        <v>398358</v>
      </c>
      <c r="C1308" s="14" t="s">
        <v>671</v>
      </c>
      <c r="D1308" s="14" t="str">
        <f t="shared" si="19"/>
        <v>Error?</v>
      </c>
    </row>
    <row r="1309" spans="1:4" x14ac:dyDescent="0.2">
      <c r="A1309" s="55">
        <v>1248</v>
      </c>
      <c r="B1309" s="1232">
        <f>'Expenditures 15-22'!E168</f>
        <v>398358</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2454834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8490000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10944834</v>
      </c>
      <c r="C1317" s="14" t="s">
        <v>671</v>
      </c>
      <c r="D1317" s="14" t="str">
        <f t="shared" si="19"/>
        <v>Error?</v>
      </c>
    </row>
    <row r="1318" spans="1:4" x14ac:dyDescent="0.2">
      <c r="A1318" s="55">
        <v>1257</v>
      </c>
      <c r="B1318" s="1232">
        <f>'Expenditures 15-22'!H168</f>
        <v>10944834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2454834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8490000</v>
      </c>
      <c r="C1329" s="14" t="s">
        <v>671</v>
      </c>
      <c r="D1329" s="14" t="str">
        <f t="shared" si="19"/>
        <v>Error?</v>
      </c>
    </row>
    <row r="1330" spans="1:4" x14ac:dyDescent="0.2">
      <c r="A1330" s="55">
        <v>1269</v>
      </c>
      <c r="B1330" s="1232">
        <f>'Expenditures 15-22'!K165</f>
        <v>398358</v>
      </c>
      <c r="C1330" s="14" t="s">
        <v>671</v>
      </c>
      <c r="D1330" s="14" t="str">
        <f t="shared" si="19"/>
        <v>Error?</v>
      </c>
    </row>
    <row r="1331" spans="1:4" x14ac:dyDescent="0.2">
      <c r="A1331" s="55">
        <v>1270</v>
      </c>
      <c r="B1331" s="1232">
        <f>'Expenditures 15-22'!K166</f>
        <v>11343192</v>
      </c>
      <c r="C1331" s="14" t="s">
        <v>671</v>
      </c>
      <c r="D1331" s="14" t="str">
        <f t="shared" si="19"/>
        <v>Error?</v>
      </c>
    </row>
    <row r="1332" spans="1:4" x14ac:dyDescent="0.2">
      <c r="A1332" s="55">
        <v>1271</v>
      </c>
      <c r="B1332" s="1232">
        <f>'Expenditures 15-22'!K168</f>
        <v>11343192</v>
      </c>
      <c r="C1332" s="14" t="s">
        <v>671</v>
      </c>
      <c r="D1332" s="14" t="str">
        <f t="shared" si="19"/>
        <v>Error?</v>
      </c>
    </row>
    <row r="1333" spans="1:4" x14ac:dyDescent="0.2">
      <c r="A1333" s="55">
        <v>1272</v>
      </c>
      <c r="B1333" s="1232">
        <f>'Expenditures 15-22'!K169</f>
        <v>481697</v>
      </c>
      <c r="C1333" s="14" t="s">
        <v>671</v>
      </c>
      <c r="D1333" s="14" t="str">
        <f t="shared" si="19"/>
        <v>Error?</v>
      </c>
    </row>
    <row r="1334" spans="1:4" x14ac:dyDescent="0.2">
      <c r="A1334" s="83">
        <v>1273</v>
      </c>
      <c r="D1334" s="14" t="str">
        <f t="shared" si="19"/>
        <v>OK</v>
      </c>
    </row>
    <row r="1335" spans="1:4" x14ac:dyDescent="0.2">
      <c r="A1335" s="55">
        <v>1274</v>
      </c>
      <c r="B1335" s="1232">
        <f>'Expenditures 15-22'!C176</f>
        <v>8992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8992</v>
      </c>
      <c r="C1339" s="14" t="s">
        <v>671</v>
      </c>
      <c r="D1339" s="14" t="str">
        <f t="shared" si="19"/>
        <v>Error?</v>
      </c>
    </row>
    <row r="1340" spans="1:4" x14ac:dyDescent="0.2">
      <c r="A1340" s="55">
        <v>1279</v>
      </c>
      <c r="B1340" s="1232">
        <f>'Expenditures 15-22'!C204</f>
        <v>8992</v>
      </c>
      <c r="C1340" s="14" t="s">
        <v>671</v>
      </c>
      <c r="D1340" s="14" t="str">
        <f t="shared" si="19"/>
        <v>Error?</v>
      </c>
    </row>
    <row r="1341" spans="1:4" x14ac:dyDescent="0.2">
      <c r="A1341" s="55">
        <v>1280</v>
      </c>
      <c r="B1341" s="1232">
        <f>'Expenditures 15-22'!D176</f>
        <v>1669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1669</v>
      </c>
      <c r="C1345" s="14" t="s">
        <v>671</v>
      </c>
      <c r="D1345" s="14" t="str">
        <f t="shared" si="20"/>
        <v>Error?</v>
      </c>
    </row>
    <row r="1346" spans="1:4" x14ac:dyDescent="0.2">
      <c r="A1346" s="55">
        <v>1285</v>
      </c>
      <c r="B1346" s="1232">
        <f>'Expenditures 15-22'!D204</f>
        <v>1669</v>
      </c>
      <c r="C1346" s="14" t="s">
        <v>671</v>
      </c>
      <c r="D1346" s="14" t="str">
        <f t="shared" si="20"/>
        <v>Error?</v>
      </c>
    </row>
    <row r="1347" spans="1:4" x14ac:dyDescent="0.2">
      <c r="A1347" s="55">
        <v>1286</v>
      </c>
      <c r="B1347" s="1232">
        <f>'Expenditures 15-22'!E176</f>
        <v>7672140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7672140</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7672140</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147774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147774</v>
      </c>
      <c r="C1364" s="14" t="s">
        <v>671</v>
      </c>
      <c r="D1364" s="14" t="str">
        <f t="shared" si="20"/>
        <v>Error?</v>
      </c>
    </row>
    <row r="1365" spans="1:4" x14ac:dyDescent="0.2">
      <c r="A1365" s="55">
        <v>1304</v>
      </c>
      <c r="B1365" s="1232">
        <f>'Expenditures 15-22'!G204</f>
        <v>147774</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7830575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7830575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7830575</v>
      </c>
      <c r="C1388" s="14" t="s">
        <v>671</v>
      </c>
      <c r="D1388" s="14" t="str">
        <f t="shared" si="20"/>
        <v>Error?</v>
      </c>
    </row>
    <row r="1389" spans="1:4" x14ac:dyDescent="0.2">
      <c r="A1389" s="55">
        <v>1328</v>
      </c>
      <c r="B1389" s="1232">
        <f>'Expenditures 15-22'!K205</f>
        <v>-1028836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235300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1383</v>
      </c>
      <c r="D1406" s="14" t="str">
        <f t="shared" si="20"/>
        <v>Error?</v>
      </c>
    </row>
    <row r="1407" spans="1:4" x14ac:dyDescent="0.2">
      <c r="A1407" s="55">
        <v>1346</v>
      </c>
      <c r="B1407" s="1232">
        <f>'Expenditures 15-22'!D216</f>
        <v>255</v>
      </c>
      <c r="D1407" s="14" t="str">
        <f t="shared" ref="D1407:D1470" si="21">IF(ISBLANK(B1407),"OK",IF(A1407-B1407=0,"OK","Error?"))</f>
        <v>Error?</v>
      </c>
    </row>
    <row r="1408" spans="1:4" x14ac:dyDescent="0.2">
      <c r="A1408" s="55">
        <v>1347</v>
      </c>
      <c r="B1408" s="1232">
        <f>'Expenditures 15-22'!D217</f>
        <v>47038</v>
      </c>
      <c r="D1408" s="14" t="str">
        <f t="shared" si="21"/>
        <v>Error?</v>
      </c>
    </row>
    <row r="1409" spans="1:4" x14ac:dyDescent="0.2">
      <c r="A1409" s="55">
        <v>1348</v>
      </c>
      <c r="B1409" s="1232">
        <f>'Expenditures 15-22'!D218</f>
        <v>23097</v>
      </c>
      <c r="D1409" s="14" t="str">
        <f t="shared" si="21"/>
        <v>Error?</v>
      </c>
    </row>
    <row r="1410" spans="1:4" x14ac:dyDescent="0.2">
      <c r="A1410" s="55">
        <v>1349</v>
      </c>
      <c r="B1410" s="1232">
        <f>'Expenditures 15-22'!D223</f>
        <v>1881827</v>
      </c>
      <c r="C1410" s="14" t="s">
        <v>671</v>
      </c>
      <c r="D1410" s="14" t="str">
        <f t="shared" si="21"/>
        <v>Error?</v>
      </c>
    </row>
    <row r="1411" spans="1:4" x14ac:dyDescent="0.2">
      <c r="A1411" s="55">
        <v>1350</v>
      </c>
      <c r="B1411" s="1232">
        <f>'Expenditures 15-22'!D226</f>
        <v>31607</v>
      </c>
      <c r="D1411" s="14" t="str">
        <f t="shared" si="21"/>
        <v>Error?</v>
      </c>
    </row>
    <row r="1412" spans="1:4" x14ac:dyDescent="0.2">
      <c r="A1412" s="55">
        <v>1351</v>
      </c>
      <c r="B1412" s="1232">
        <f>'Expenditures 15-22'!D227</f>
        <v>25184</v>
      </c>
      <c r="D1412" s="14" t="str">
        <f t="shared" si="21"/>
        <v>Error?</v>
      </c>
    </row>
    <row r="1413" spans="1:4" x14ac:dyDescent="0.2">
      <c r="A1413" s="55">
        <v>1352</v>
      </c>
      <c r="B1413" s="1232">
        <f>'Expenditures 15-22'!D228</f>
        <v>79520</v>
      </c>
      <c r="D1413" s="14" t="str">
        <f t="shared" si="21"/>
        <v>Error?</v>
      </c>
    </row>
    <row r="1414" spans="1:4" x14ac:dyDescent="0.2">
      <c r="A1414" s="55">
        <v>1353</v>
      </c>
      <c r="B1414" s="1232">
        <f>'Expenditures 15-22'!D229</f>
        <v>8035</v>
      </c>
      <c r="D1414" s="14" t="str">
        <f t="shared" si="21"/>
        <v>Error?</v>
      </c>
    </row>
    <row r="1415" spans="1:4" x14ac:dyDescent="0.2">
      <c r="A1415" s="55">
        <v>1354</v>
      </c>
      <c r="B1415" s="1232">
        <f>'Expenditures 15-22'!D230</f>
        <v>9001</v>
      </c>
      <c r="D1415" s="14" t="str">
        <f t="shared" si="21"/>
        <v>Error?</v>
      </c>
    </row>
    <row r="1416" spans="1:4" x14ac:dyDescent="0.2">
      <c r="A1416" s="55">
        <v>1355</v>
      </c>
      <c r="B1416" s="1232">
        <f>'Expenditures 15-22'!D231</f>
        <v>130085</v>
      </c>
      <c r="D1416" s="14" t="str">
        <f t="shared" si="21"/>
        <v>Error?</v>
      </c>
    </row>
    <row r="1417" spans="1:4" x14ac:dyDescent="0.2">
      <c r="A1417" s="55">
        <v>1356</v>
      </c>
      <c r="B1417" s="1232">
        <f>'Expenditures 15-22'!D232</f>
        <v>283432</v>
      </c>
      <c r="C1417" s="14" t="s">
        <v>671</v>
      </c>
      <c r="D1417" s="14" t="str">
        <f t="shared" si="21"/>
        <v>Error?</v>
      </c>
    </row>
    <row r="1418" spans="1:4" x14ac:dyDescent="0.2">
      <c r="A1418" s="55">
        <v>1357</v>
      </c>
      <c r="B1418" s="1232">
        <f>'Expenditures 15-22'!D234</f>
        <v>70734</v>
      </c>
      <c r="D1418" s="14" t="str">
        <f t="shared" si="21"/>
        <v>Error?</v>
      </c>
    </row>
    <row r="1419" spans="1:4" x14ac:dyDescent="0.2">
      <c r="A1419" s="55">
        <v>1358</v>
      </c>
      <c r="B1419" s="1232">
        <f>'Expenditures 15-22'!D235</f>
        <v>66897</v>
      </c>
      <c r="D1419" s="14" t="str">
        <f t="shared" si="21"/>
        <v>Error?</v>
      </c>
    </row>
    <row r="1420" spans="1:4" x14ac:dyDescent="0.2">
      <c r="A1420" s="55">
        <v>1359</v>
      </c>
      <c r="B1420" s="1232">
        <f>'Expenditures 15-22'!D236</f>
        <v>8649</v>
      </c>
      <c r="D1420" s="14" t="str">
        <f t="shared" si="21"/>
        <v>Error?</v>
      </c>
    </row>
    <row r="1421" spans="1:4" x14ac:dyDescent="0.2">
      <c r="A1421" s="55">
        <v>1360</v>
      </c>
      <c r="B1421" s="1232">
        <f>'Expenditures 15-22'!D237</f>
        <v>146280</v>
      </c>
      <c r="C1421" s="14" t="s">
        <v>671</v>
      </c>
      <c r="D1421" s="14" t="str">
        <f t="shared" si="21"/>
        <v>Error?</v>
      </c>
    </row>
    <row r="1422" spans="1:4" x14ac:dyDescent="0.2">
      <c r="A1422" s="55">
        <v>1361</v>
      </c>
      <c r="B1422" s="1232">
        <f>'Expenditures 15-22'!D239</f>
        <v>12397</v>
      </c>
      <c r="D1422" s="14" t="str">
        <f t="shared" si="21"/>
        <v>Error?</v>
      </c>
    </row>
    <row r="1423" spans="1:4" x14ac:dyDescent="0.2">
      <c r="A1423" s="55">
        <v>1362</v>
      </c>
      <c r="B1423" s="1232">
        <f>'Expenditures 15-22'!D240</f>
        <v>14837</v>
      </c>
      <c r="D1423" s="14" t="str">
        <f t="shared" si="21"/>
        <v>Error?</v>
      </c>
    </row>
    <row r="1424" spans="1:4" x14ac:dyDescent="0.2">
      <c r="A1424" s="55">
        <v>1363</v>
      </c>
      <c r="B1424" s="1232">
        <f>'Expenditures 15-22'!D251</f>
        <v>121465</v>
      </c>
      <c r="C1424" s="14" t="s">
        <v>671</v>
      </c>
      <c r="D1424" s="14" t="str">
        <f t="shared" si="21"/>
        <v>Error?</v>
      </c>
    </row>
    <row r="1425" spans="1:4" x14ac:dyDescent="0.2">
      <c r="A1425" s="55">
        <v>1364</v>
      </c>
      <c r="B1425" s="1232">
        <f>'Expenditures 15-22'!D253</f>
        <v>454774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454774</v>
      </c>
      <c r="C1427" s="14" t="s">
        <v>671</v>
      </c>
      <c r="D1427" s="14" t="str">
        <f t="shared" si="21"/>
        <v>Error?</v>
      </c>
    </row>
    <row r="1428" spans="1:4" x14ac:dyDescent="0.2">
      <c r="A1428" s="55">
        <v>1367</v>
      </c>
      <c r="B1428" s="1232">
        <f>'Expenditures 15-22'!D257</f>
        <v>2072</v>
      </c>
      <c r="D1428" s="14" t="str">
        <f t="shared" si="21"/>
        <v>Error?</v>
      </c>
    </row>
    <row r="1429" spans="1:4" x14ac:dyDescent="0.2">
      <c r="A1429" s="55">
        <v>1368</v>
      </c>
      <c r="B1429" s="1232">
        <f>'Expenditures 15-22'!D258</f>
        <v>48271</v>
      </c>
      <c r="D1429" s="14" t="str">
        <f t="shared" si="21"/>
        <v>Error?</v>
      </c>
    </row>
    <row r="1430" spans="1:4" x14ac:dyDescent="0.2">
      <c r="A1430" s="55">
        <v>1369</v>
      </c>
      <c r="B1430" s="1232">
        <f>'Expenditures 15-22'!D259</f>
        <v>32</v>
      </c>
      <c r="D1430" s="14" t="str">
        <f t="shared" si="21"/>
        <v>Error?</v>
      </c>
    </row>
    <row r="1431" spans="1:4" x14ac:dyDescent="0.2">
      <c r="A1431" s="55">
        <v>1370</v>
      </c>
      <c r="B1431" s="1232">
        <f>'Expenditures 15-22'!D260</f>
        <v>845244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53957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949576</v>
      </c>
      <c r="C1436" s="14" t="s">
        <v>671</v>
      </c>
      <c r="D1436" s="14" t="str">
        <f t="shared" si="21"/>
        <v>Error?</v>
      </c>
    </row>
    <row r="1437" spans="1:4" x14ac:dyDescent="0.2">
      <c r="A1437" s="55">
        <v>1376</v>
      </c>
      <c r="B1437" s="1232">
        <f>'Expenditures 15-22'!D266</f>
        <v>14219</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28514</v>
      </c>
      <c r="D1439" s="14" t="str">
        <f t="shared" si="21"/>
        <v>Error?</v>
      </c>
    </row>
    <row r="1440" spans="1:4" x14ac:dyDescent="0.2">
      <c r="A1440" s="55">
        <v>1379</v>
      </c>
      <c r="B1440" s="1232">
        <f>'Expenditures 15-22'!D269</f>
        <v>82241</v>
      </c>
      <c r="D1440" s="14" t="str">
        <f t="shared" si="21"/>
        <v>Error?</v>
      </c>
    </row>
    <row r="1441" spans="1:4" x14ac:dyDescent="0.2">
      <c r="A1441" s="83">
        <v>1380</v>
      </c>
      <c r="D1441" s="14" t="str">
        <f t="shared" si="21"/>
        <v>OK</v>
      </c>
    </row>
    <row r="1442" spans="1:4" x14ac:dyDescent="0.2">
      <c r="A1442" s="55">
        <v>1381</v>
      </c>
      <c r="B1442" s="1232">
        <f>'Expenditures 15-22'!D270</f>
        <v>166266</v>
      </c>
      <c r="D1442" s="14" t="str">
        <f t="shared" si="21"/>
        <v>Error?</v>
      </c>
    </row>
    <row r="1443" spans="1:4" x14ac:dyDescent="0.2">
      <c r="A1443" s="83">
        <v>1382</v>
      </c>
      <c r="D1443" s="14" t="str">
        <f t="shared" si="21"/>
        <v>OK</v>
      </c>
    </row>
    <row r="1444" spans="1:4" x14ac:dyDescent="0.2">
      <c r="A1444" s="55">
        <v>1383</v>
      </c>
      <c r="B1444" s="1232">
        <f>'Expenditures 15-22'!D271</f>
        <v>291240</v>
      </c>
      <c r="C1444" s="14" t="s">
        <v>671</v>
      </c>
      <c r="D1444" s="14" t="str">
        <f t="shared" si="21"/>
        <v>Error?</v>
      </c>
    </row>
    <row r="1445" spans="1:4" x14ac:dyDescent="0.2">
      <c r="A1445" s="55">
        <v>1384</v>
      </c>
      <c r="B1445" s="1232">
        <f>'Expenditures 15-22'!D272</f>
        <v>7000</v>
      </c>
      <c r="D1445" s="14" t="str">
        <f t="shared" si="21"/>
        <v>Error?</v>
      </c>
    </row>
    <row r="1446" spans="1:4" x14ac:dyDescent="0.2">
      <c r="A1446" s="55">
        <v>1385</v>
      </c>
      <c r="B1446" s="1232">
        <f>'Expenditures 15-22'!D273</f>
        <v>2253767</v>
      </c>
      <c r="C1446" s="14" t="s">
        <v>671</v>
      </c>
      <c r="D1446" s="14" t="str">
        <f t="shared" si="21"/>
        <v>Error?</v>
      </c>
    </row>
    <row r="1447" spans="1:4" x14ac:dyDescent="0.2">
      <c r="A1447" s="55">
        <v>1386</v>
      </c>
      <c r="B1447" s="1232">
        <f>'Expenditures 15-22'!D274</f>
        <v>115537</v>
      </c>
      <c r="D1447" s="14" t="str">
        <f t="shared" si="21"/>
        <v>Error?</v>
      </c>
    </row>
    <row r="1448" spans="1:4" x14ac:dyDescent="0.2">
      <c r="A1448" s="55">
        <v>1387</v>
      </c>
      <c r="B1448" s="1232">
        <f>'Expenditures 15-22'!D288</f>
        <v>4251131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235300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1383</v>
      </c>
      <c r="C1470" s="14" t="s">
        <v>671</v>
      </c>
      <c r="D1470" s="14" t="str">
        <f t="shared" si="21"/>
        <v>Error?</v>
      </c>
    </row>
    <row r="1471" spans="1:4" x14ac:dyDescent="0.2">
      <c r="A1471" s="55">
        <v>1410</v>
      </c>
      <c r="B1471" s="1232">
        <f>'Expenditures 15-22'!K216</f>
        <v>255</v>
      </c>
      <c r="C1471" s="14" t="s">
        <v>671</v>
      </c>
      <c r="D1471" s="14" t="str">
        <f t="shared" ref="D1471:D1534" si="22">IF(ISBLANK(B1471),"OK",IF(A1471-B1471=0,"OK","Error?"))</f>
        <v>Error?</v>
      </c>
    </row>
    <row r="1472" spans="1:4" x14ac:dyDescent="0.2">
      <c r="A1472" s="55">
        <v>1411</v>
      </c>
      <c r="B1472" s="1232">
        <f>'Expenditures 15-22'!K217</f>
        <v>47038</v>
      </c>
      <c r="C1472" s="14" t="s">
        <v>671</v>
      </c>
      <c r="D1472" s="14" t="str">
        <f t="shared" si="22"/>
        <v>Error?</v>
      </c>
    </row>
    <row r="1473" spans="1:4" x14ac:dyDescent="0.2">
      <c r="A1473" s="55">
        <v>1412</v>
      </c>
      <c r="B1473" s="1232">
        <f>'Expenditures 15-22'!K218</f>
        <v>23097</v>
      </c>
      <c r="C1473" s="14" t="s">
        <v>671</v>
      </c>
      <c r="D1473" s="14" t="str">
        <f t="shared" si="22"/>
        <v>Error?</v>
      </c>
    </row>
    <row r="1474" spans="1:4" x14ac:dyDescent="0.2">
      <c r="A1474" s="55">
        <v>1413</v>
      </c>
      <c r="B1474" s="1232">
        <f>'Expenditures 15-22'!K223</f>
        <v>1881827</v>
      </c>
      <c r="C1474" s="14" t="s">
        <v>671</v>
      </c>
      <c r="D1474" s="14" t="str">
        <f t="shared" si="22"/>
        <v>Error?</v>
      </c>
    </row>
    <row r="1475" spans="1:4" x14ac:dyDescent="0.2">
      <c r="A1475" s="55">
        <v>1414</v>
      </c>
      <c r="B1475" s="1232">
        <f>'Expenditures 15-22'!K226</f>
        <v>31607</v>
      </c>
      <c r="C1475" s="14" t="s">
        <v>671</v>
      </c>
      <c r="D1475" s="14" t="str">
        <f t="shared" si="22"/>
        <v>Error?</v>
      </c>
    </row>
    <row r="1476" spans="1:4" x14ac:dyDescent="0.2">
      <c r="A1476" s="55">
        <v>1415</v>
      </c>
      <c r="B1476" s="1232">
        <f>'Expenditures 15-22'!K227</f>
        <v>25184</v>
      </c>
      <c r="C1476" s="14" t="s">
        <v>671</v>
      </c>
      <c r="D1476" s="14" t="str">
        <f t="shared" si="22"/>
        <v>Error?</v>
      </c>
    </row>
    <row r="1477" spans="1:4" x14ac:dyDescent="0.2">
      <c r="A1477" s="55">
        <v>1416</v>
      </c>
      <c r="B1477" s="1232">
        <f>'Expenditures 15-22'!K228</f>
        <v>79520</v>
      </c>
      <c r="C1477" s="14" t="s">
        <v>671</v>
      </c>
      <c r="D1477" s="14" t="str">
        <f t="shared" si="22"/>
        <v>Error?</v>
      </c>
    </row>
    <row r="1478" spans="1:4" x14ac:dyDescent="0.2">
      <c r="A1478" s="55">
        <v>1417</v>
      </c>
      <c r="B1478" s="1232">
        <f>'Expenditures 15-22'!K229</f>
        <v>8035</v>
      </c>
      <c r="C1478" s="14" t="s">
        <v>671</v>
      </c>
      <c r="D1478" s="14" t="str">
        <f t="shared" si="22"/>
        <v>Error?</v>
      </c>
    </row>
    <row r="1479" spans="1:4" x14ac:dyDescent="0.2">
      <c r="A1479" s="55">
        <v>1418</v>
      </c>
      <c r="B1479" s="1232">
        <f>'Expenditures 15-22'!K230</f>
        <v>9001</v>
      </c>
      <c r="C1479" s="14" t="s">
        <v>671</v>
      </c>
      <c r="D1479" s="14" t="str">
        <f t="shared" si="22"/>
        <v>Error?</v>
      </c>
    </row>
    <row r="1480" spans="1:4" x14ac:dyDescent="0.2">
      <c r="A1480" s="55">
        <v>1419</v>
      </c>
      <c r="B1480" s="1232">
        <f>'Expenditures 15-22'!K231</f>
        <v>130085</v>
      </c>
      <c r="C1480" s="14" t="s">
        <v>671</v>
      </c>
      <c r="D1480" s="14" t="str">
        <f t="shared" si="22"/>
        <v>Error?</v>
      </c>
    </row>
    <row r="1481" spans="1:4" x14ac:dyDescent="0.2">
      <c r="A1481" s="55">
        <v>1420</v>
      </c>
      <c r="B1481" s="1232">
        <f>'Expenditures 15-22'!K232</f>
        <v>283432</v>
      </c>
      <c r="C1481" s="14" t="s">
        <v>671</v>
      </c>
      <c r="D1481" s="14" t="str">
        <f t="shared" si="22"/>
        <v>Error?</v>
      </c>
    </row>
    <row r="1482" spans="1:4" x14ac:dyDescent="0.2">
      <c r="A1482" s="55">
        <v>1421</v>
      </c>
      <c r="B1482" s="1232">
        <f>'Expenditures 15-22'!K234</f>
        <v>70734</v>
      </c>
      <c r="C1482" s="14" t="s">
        <v>671</v>
      </c>
      <c r="D1482" s="14" t="str">
        <f t="shared" si="22"/>
        <v>Error?</v>
      </c>
    </row>
    <row r="1483" spans="1:4" x14ac:dyDescent="0.2">
      <c r="A1483" s="55">
        <v>1422</v>
      </c>
      <c r="B1483" s="1232">
        <f>'Expenditures 15-22'!K235</f>
        <v>66897</v>
      </c>
      <c r="C1483" s="14" t="s">
        <v>671</v>
      </c>
      <c r="D1483" s="14" t="str">
        <f t="shared" si="22"/>
        <v>Error?</v>
      </c>
    </row>
    <row r="1484" spans="1:4" x14ac:dyDescent="0.2">
      <c r="A1484" s="55">
        <v>1423</v>
      </c>
      <c r="B1484" s="1232">
        <f>'Expenditures 15-22'!K236</f>
        <v>8649</v>
      </c>
      <c r="C1484" s="14" t="s">
        <v>671</v>
      </c>
      <c r="D1484" s="14" t="str">
        <f t="shared" si="22"/>
        <v>Error?</v>
      </c>
    </row>
    <row r="1485" spans="1:4" x14ac:dyDescent="0.2">
      <c r="A1485" s="55">
        <v>1424</v>
      </c>
      <c r="B1485" s="1232">
        <f>'Expenditures 15-22'!K237</f>
        <v>146280</v>
      </c>
      <c r="C1485" s="14" t="s">
        <v>671</v>
      </c>
      <c r="D1485" s="14" t="str">
        <f t="shared" si="22"/>
        <v>Error?</v>
      </c>
    </row>
    <row r="1486" spans="1:4" x14ac:dyDescent="0.2">
      <c r="A1486" s="55">
        <v>1425</v>
      </c>
      <c r="B1486" s="1232">
        <f>'Expenditures 15-22'!K239</f>
        <v>12397</v>
      </c>
      <c r="C1486" s="14" t="s">
        <v>671</v>
      </c>
      <c r="D1486" s="14" t="str">
        <f t="shared" si="22"/>
        <v>Error?</v>
      </c>
    </row>
    <row r="1487" spans="1:4" x14ac:dyDescent="0.2">
      <c r="A1487" s="55">
        <v>1426</v>
      </c>
      <c r="B1487" s="1232">
        <f>'Expenditures 15-22'!K240</f>
        <v>14837</v>
      </c>
      <c r="C1487" s="14" t="s">
        <v>671</v>
      </c>
      <c r="D1487" s="14" t="str">
        <f t="shared" si="22"/>
        <v>Error?</v>
      </c>
    </row>
    <row r="1488" spans="1:4" x14ac:dyDescent="0.2">
      <c r="A1488" s="55">
        <v>1427</v>
      </c>
      <c r="B1488" s="1232">
        <f>'Expenditures 15-22'!K251</f>
        <v>121465</v>
      </c>
      <c r="C1488" s="14" t="s">
        <v>671</v>
      </c>
      <c r="D1488" s="14" t="str">
        <f t="shared" si="22"/>
        <v>Error?</v>
      </c>
    </row>
    <row r="1489" spans="1:4" x14ac:dyDescent="0.2">
      <c r="A1489" s="55">
        <v>1428</v>
      </c>
      <c r="B1489" s="1232">
        <f>'Expenditures 15-22'!K253</f>
        <v>454774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454774</v>
      </c>
      <c r="C1491" s="14" t="s">
        <v>671</v>
      </c>
      <c r="D1491" s="14" t="str">
        <f t="shared" si="22"/>
        <v>Error?</v>
      </c>
    </row>
    <row r="1492" spans="1:4" x14ac:dyDescent="0.2">
      <c r="A1492" s="55">
        <v>1431</v>
      </c>
      <c r="B1492" s="1232">
        <f>'Expenditures 15-22'!K257</f>
        <v>2072</v>
      </c>
      <c r="C1492" s="14" t="s">
        <v>671</v>
      </c>
      <c r="D1492" s="14" t="str">
        <f t="shared" si="22"/>
        <v>Error?</v>
      </c>
    </row>
    <row r="1493" spans="1:4" x14ac:dyDescent="0.2">
      <c r="A1493" s="55">
        <v>1432</v>
      </c>
      <c r="B1493" s="1232">
        <f>'Expenditures 15-22'!K258</f>
        <v>48271</v>
      </c>
      <c r="C1493" s="14" t="s">
        <v>671</v>
      </c>
      <c r="D1493" s="14" t="str">
        <f t="shared" si="22"/>
        <v>Error?</v>
      </c>
    </row>
    <row r="1494" spans="1:4" x14ac:dyDescent="0.2">
      <c r="A1494" s="55">
        <v>1433</v>
      </c>
      <c r="B1494" s="1232">
        <f>'Expenditures 15-22'!K259</f>
        <v>32</v>
      </c>
      <c r="C1494" s="14" t="s">
        <v>671</v>
      </c>
      <c r="D1494" s="14" t="str">
        <f t="shared" si="22"/>
        <v>Error?</v>
      </c>
    </row>
    <row r="1495" spans="1:4" x14ac:dyDescent="0.2">
      <c r="A1495" s="55">
        <v>1434</v>
      </c>
      <c r="B1495" s="1232">
        <f>'Expenditures 15-22'!K260</f>
        <v>845244</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53957</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949576</v>
      </c>
      <c r="C1500" s="14" t="s">
        <v>671</v>
      </c>
      <c r="D1500" s="14" t="str">
        <f t="shared" si="22"/>
        <v>Error?</v>
      </c>
    </row>
    <row r="1501" spans="1:4" x14ac:dyDescent="0.2">
      <c r="A1501" s="55">
        <v>1440</v>
      </c>
      <c r="B1501" s="1232">
        <f>'Expenditures 15-22'!K266</f>
        <v>14219</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28514</v>
      </c>
      <c r="C1503" s="14" t="s">
        <v>671</v>
      </c>
      <c r="D1503" s="14" t="str">
        <f t="shared" si="22"/>
        <v>Error?</v>
      </c>
    </row>
    <row r="1504" spans="1:4" x14ac:dyDescent="0.2">
      <c r="A1504" s="55">
        <v>1443</v>
      </c>
      <c r="B1504" s="1232">
        <f>'Expenditures 15-22'!K269</f>
        <v>82241</v>
      </c>
      <c r="C1504" s="14" t="s">
        <v>671</v>
      </c>
      <c r="D1504" s="14" t="str">
        <f t="shared" si="22"/>
        <v>Error?</v>
      </c>
    </row>
    <row r="1505" spans="1:4" x14ac:dyDescent="0.2">
      <c r="A1505" s="83">
        <v>1444</v>
      </c>
      <c r="D1505" s="14" t="str">
        <f t="shared" si="22"/>
        <v>OK</v>
      </c>
    </row>
    <row r="1506" spans="1:4" x14ac:dyDescent="0.2">
      <c r="A1506" s="55">
        <v>1445</v>
      </c>
      <c r="B1506" s="1232">
        <f>'Expenditures 15-22'!K270</f>
        <v>166266</v>
      </c>
      <c r="C1506" s="14" t="s">
        <v>671</v>
      </c>
      <c r="D1506" s="14" t="str">
        <f t="shared" si="22"/>
        <v>Error?</v>
      </c>
    </row>
    <row r="1507" spans="1:4" x14ac:dyDescent="0.2">
      <c r="A1507" s="83">
        <v>1446</v>
      </c>
      <c r="D1507" s="14" t="str">
        <f t="shared" si="22"/>
        <v>OK</v>
      </c>
    </row>
    <row r="1508" spans="1:4" x14ac:dyDescent="0.2">
      <c r="A1508" s="55">
        <v>1447</v>
      </c>
      <c r="B1508" s="1232">
        <f>'Expenditures 15-22'!K271</f>
        <v>291240</v>
      </c>
      <c r="C1508" s="14" t="s">
        <v>671</v>
      </c>
      <c r="D1508" s="14" t="str">
        <f t="shared" si="22"/>
        <v>Error?</v>
      </c>
    </row>
    <row r="1509" spans="1:4" x14ac:dyDescent="0.2">
      <c r="A1509" s="55">
        <v>1448</v>
      </c>
      <c r="B1509" s="1232">
        <f>'Expenditures 15-22'!K272</f>
        <v>7000</v>
      </c>
      <c r="C1509" s="14" t="s">
        <v>671</v>
      </c>
      <c r="D1509" s="14" t="str">
        <f t="shared" si="22"/>
        <v>Error?</v>
      </c>
    </row>
    <row r="1510" spans="1:4" x14ac:dyDescent="0.2">
      <c r="A1510" s="55">
        <v>1449</v>
      </c>
      <c r="B1510" s="1232">
        <f>'Expenditures 15-22'!K273</f>
        <v>2253767</v>
      </c>
      <c r="C1510" s="14" t="s">
        <v>671</v>
      </c>
      <c r="D1510" s="14" t="str">
        <f t="shared" si="22"/>
        <v>Error?</v>
      </c>
    </row>
    <row r="1511" spans="1:4" x14ac:dyDescent="0.2">
      <c r="A1511" s="55">
        <v>1450</v>
      </c>
      <c r="B1511" s="1232">
        <f>'Expenditures 15-22'!K274</f>
        <v>115537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4251131</v>
      </c>
      <c r="C1517" s="14" t="s">
        <v>671</v>
      </c>
      <c r="D1517" s="14" t="str">
        <f t="shared" si="22"/>
        <v>Error?</v>
      </c>
    </row>
    <row r="1518" spans="1:4" x14ac:dyDescent="0.2">
      <c r="A1518" s="55">
        <v>1457</v>
      </c>
      <c r="B1518" s="1232">
        <f>'Expenditures 15-22'!K289</f>
        <v>-1900691</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275227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275227</v>
      </c>
      <c r="C1535" s="14" t="s">
        <v>671</v>
      </c>
      <c r="D1535" s="14" t="str">
        <f t="shared" ref="D1535:D1598" si="23">IF(ISBLANK(B1535),"OK",IF(A1535-B1535=0,"OK","Error?"))</f>
        <v>Error?</v>
      </c>
    </row>
    <row r="1536" spans="1:4" x14ac:dyDescent="0.2">
      <c r="A1536" s="55">
        <v>1475</v>
      </c>
      <c r="B1536" s="1232">
        <f>'Expenditures 15-22'!E305</f>
        <v>275227</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5499095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5499095</v>
      </c>
      <c r="C1547" s="14" t="s">
        <v>671</v>
      </c>
      <c r="D1547" s="14" t="str">
        <f t="shared" si="23"/>
        <v>Error?</v>
      </c>
    </row>
    <row r="1548" spans="1:4" x14ac:dyDescent="0.2">
      <c r="A1548" s="55">
        <v>1487</v>
      </c>
      <c r="B1548" s="1232">
        <f>'Expenditures 15-22'!G305</f>
        <v>5499095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5804638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5804638</v>
      </c>
      <c r="C1559" s="14" t="s">
        <v>671</v>
      </c>
      <c r="D1559" s="14" t="str">
        <f t="shared" si="23"/>
        <v>Error?</v>
      </c>
    </row>
    <row r="1560" spans="1:4" x14ac:dyDescent="0.2">
      <c r="A1560" s="55">
        <v>1499</v>
      </c>
      <c r="B1560" s="1232">
        <f>'Expenditures 15-22'!K305</f>
        <v>5804638</v>
      </c>
      <c r="C1560" s="14" t="s">
        <v>671</v>
      </c>
      <c r="D1560" s="14" t="str">
        <f t="shared" si="23"/>
        <v>Error?</v>
      </c>
    </row>
    <row r="1561" spans="1:4" x14ac:dyDescent="0.2">
      <c r="A1561" s="55">
        <v>1500</v>
      </c>
      <c r="B1561" s="1232">
        <f>'Expenditures 15-22'!K306</f>
        <v>-2661849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41790246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39074652</v>
      </c>
      <c r="C1630" s="14" t="s">
        <v>671</v>
      </c>
      <c r="D1630" s="14" t="str">
        <f t="shared" si="24"/>
        <v>Error?</v>
      </c>
    </row>
    <row r="1631" spans="1:4" x14ac:dyDescent="0.2">
      <c r="A1631" s="55">
        <v>1570</v>
      </c>
      <c r="B1631" s="1232">
        <f>'Acct Summary 7-8'!D79</f>
        <v>1692730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5432918</v>
      </c>
      <c r="C1644" s="14" t="s">
        <v>671</v>
      </c>
      <c r="D1644" s="14" t="str">
        <f t="shared" si="24"/>
        <v>Error?</v>
      </c>
    </row>
    <row r="1645" spans="1:4" x14ac:dyDescent="0.2">
      <c r="A1645" s="55">
        <v>1584</v>
      </c>
      <c r="B1645" s="1232">
        <f>'Acct Summary 7-8'!E79</f>
        <v>6690528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5374286</v>
      </c>
      <c r="C1658" s="14" t="s">
        <v>671</v>
      </c>
      <c r="D1658" s="14" t="str">
        <f t="shared" si="24"/>
        <v>Error?</v>
      </c>
    </row>
    <row r="1659" spans="1:4" x14ac:dyDescent="0.2">
      <c r="A1659" s="55">
        <v>1598</v>
      </c>
      <c r="B1659" s="1232">
        <f>'Acct Summary 7-8'!F79</f>
        <v>1458791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429955</v>
      </c>
      <c r="C1672" s="14" t="s">
        <v>671</v>
      </c>
      <c r="D1672" s="14" t="str">
        <f t="shared" si="25"/>
        <v>Error?</v>
      </c>
    </row>
    <row r="1673" spans="1:4" x14ac:dyDescent="0.2">
      <c r="A1673" s="55">
        <v>1612</v>
      </c>
      <c r="B1673" s="1232">
        <f>'Acct Summary 7-8'!G79</f>
        <v>919713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-980978</v>
      </c>
      <c r="C1686" s="14" t="s">
        <v>671</v>
      </c>
      <c r="D1686" s="14" t="str">
        <f t="shared" si="25"/>
        <v>Error?</v>
      </c>
    </row>
    <row r="1687" spans="1:4" x14ac:dyDescent="0.2">
      <c r="A1687" s="55">
        <v>1626</v>
      </c>
      <c r="B1687" s="1232">
        <f>'Acct Summary 7-8'!H79</f>
        <v>106730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31944881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20516053</v>
      </c>
      <c r="C1744" s="14" t="s">
        <v>671</v>
      </c>
      <c r="D1744" s="14" t="str">
        <f t="shared" si="26"/>
        <v>Error?</v>
      </c>
    </row>
    <row r="1745" spans="1:5" x14ac:dyDescent="0.2">
      <c r="A1745" s="55">
        <v>1684</v>
      </c>
      <c r="B1745" s="1232">
        <f>'Tax Sched 24'!B5</f>
        <v>3427129</v>
      </c>
      <c r="C1745" s="14" t="s">
        <v>671</v>
      </c>
      <c r="D1745" s="14" t="str">
        <f t="shared" si="26"/>
        <v>Error?</v>
      </c>
    </row>
    <row r="1746" spans="1:5" x14ac:dyDescent="0.2">
      <c r="A1746" s="55">
        <v>1685</v>
      </c>
      <c r="B1746" s="1232">
        <f>'Tax Sched 24'!B6</f>
        <v>9824889</v>
      </c>
      <c r="C1746" s="14" t="s">
        <v>671</v>
      </c>
      <c r="D1746" s="14" t="str">
        <f t="shared" si="26"/>
        <v>Error?</v>
      </c>
    </row>
    <row r="1747" spans="1:5" x14ac:dyDescent="0.2">
      <c r="A1747" s="55">
        <v>1686</v>
      </c>
      <c r="B1747" s="1232">
        <f>'Tax Sched 24'!B7</f>
        <v>2282711</v>
      </c>
      <c r="C1747" s="14" t="s">
        <v>671</v>
      </c>
      <c r="D1747" s="14" t="str">
        <f t="shared" si="26"/>
        <v>Error?</v>
      </c>
    </row>
    <row r="1748" spans="1:5" x14ac:dyDescent="0.2">
      <c r="A1748" s="55">
        <v>1687</v>
      </c>
      <c r="B1748" s="1232">
        <f>'Tax Sched 24'!B8</f>
        <v>1127234</v>
      </c>
      <c r="C1748" s="14" t="s">
        <v>671</v>
      </c>
      <c r="D1748" s="14" t="str">
        <f t="shared" si="26"/>
        <v>Error?</v>
      </c>
    </row>
    <row r="1749" spans="1:5" x14ac:dyDescent="0.2">
      <c r="A1749" s="55">
        <v>1688</v>
      </c>
      <c r="B1749" s="1232">
        <f>'Tax Sched 24'!B10</f>
        <v>993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0</v>
      </c>
      <c r="C1752" s="14" t="s">
        <v>671</v>
      </c>
      <c r="D1752" s="14" t="str">
        <f t="shared" si="26"/>
        <v>Error?</v>
      </c>
    </row>
    <row r="1753" spans="1:5" x14ac:dyDescent="0.2">
      <c r="A1753" s="55">
        <v>1692</v>
      </c>
      <c r="B1753" s="1232">
        <f>'Tax Sched 24'!B12</f>
        <v>24420</v>
      </c>
      <c r="C1753" s="14" t="s">
        <v>671</v>
      </c>
      <c r="D1753" s="14" t="str">
        <f t="shared" si="26"/>
        <v>Error?</v>
      </c>
    </row>
    <row r="1754" spans="1:5" x14ac:dyDescent="0.2">
      <c r="A1754" s="55">
        <v>1693</v>
      </c>
      <c r="B1754" s="1232">
        <f>'Tax Sched 24'!B14</f>
        <v>1244885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39571520</v>
      </c>
      <c r="C1759" s="14" t="s">
        <v>671</v>
      </c>
      <c r="D1759" s="14" t="str">
        <f t="shared" si="26"/>
        <v>Error?</v>
      </c>
    </row>
    <row r="1760" spans="1:5" x14ac:dyDescent="0.2">
      <c r="A1760" s="55">
        <v>1699</v>
      </c>
      <c r="B1760" s="1232">
        <f>'Tax Sched 24'!D4</f>
        <v>10373993</v>
      </c>
      <c r="C1760" s="14" t="s">
        <v>671</v>
      </c>
      <c r="D1760" s="14" t="str">
        <f t="shared" si="26"/>
        <v>Error?</v>
      </c>
    </row>
    <row r="1761" spans="1:5" x14ac:dyDescent="0.2">
      <c r="A1761" s="55">
        <v>1700</v>
      </c>
      <c r="B1761" s="1232">
        <f>'Tax Sched 24'!D5</f>
        <v>1830556</v>
      </c>
      <c r="C1761" s="14" t="s">
        <v>671</v>
      </c>
      <c r="D1761" s="14" t="str">
        <f t="shared" si="26"/>
        <v>Error?</v>
      </c>
    </row>
    <row r="1762" spans="1:5" s="80" customFormat="1" x14ac:dyDescent="0.2">
      <c r="A1762" s="55">
        <v>1701</v>
      </c>
      <c r="B1762" s="1232">
        <f>'Tax Sched 24'!D6</f>
        <v>5555870</v>
      </c>
      <c r="C1762" s="14" t="s">
        <v>671</v>
      </c>
      <c r="D1762" s="14" t="str">
        <f t="shared" si="26"/>
        <v>Error?</v>
      </c>
      <c r="E1762" s="81"/>
    </row>
    <row r="1763" spans="1:5" x14ac:dyDescent="0.2">
      <c r="A1763" s="55">
        <v>1702</v>
      </c>
      <c r="B1763" s="1232">
        <f>'Tax Sched 24'!D7</f>
        <v>1229721</v>
      </c>
      <c r="C1763" s="14" t="s">
        <v>671</v>
      </c>
      <c r="D1763" s="14" t="str">
        <f t="shared" si="26"/>
        <v>Error?</v>
      </c>
    </row>
    <row r="1764" spans="1:5" x14ac:dyDescent="0.2">
      <c r="A1764" s="55">
        <v>1703</v>
      </c>
      <c r="B1764" s="1232">
        <f>'Tax Sched 24'!D8</f>
        <v>378841</v>
      </c>
      <c r="C1764" s="14" t="s">
        <v>671</v>
      </c>
      <c r="D1764" s="14" t="str">
        <f t="shared" si="26"/>
        <v>Error?</v>
      </c>
    </row>
    <row r="1765" spans="1:5" x14ac:dyDescent="0.2">
      <c r="A1765" s="55">
        <v>1704</v>
      </c>
      <c r="B1765" s="1232">
        <f>'Tax Sched 24'!D10</f>
        <v>494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0</v>
      </c>
      <c r="C1768" s="14" t="s">
        <v>671</v>
      </c>
      <c r="D1768" s="14" t="str">
        <f t="shared" si="26"/>
        <v>Error?</v>
      </c>
    </row>
    <row r="1769" spans="1:5" x14ac:dyDescent="0.2">
      <c r="A1769" s="55">
        <v>1708</v>
      </c>
      <c r="B1769" s="1232">
        <f>'Tax Sched 24'!D12</f>
        <v>11946</v>
      </c>
      <c r="C1769" s="14" t="s">
        <v>671</v>
      </c>
      <c r="D1769" s="14" t="str">
        <f t="shared" si="26"/>
        <v>Error?</v>
      </c>
    </row>
    <row r="1770" spans="1:5" x14ac:dyDescent="0.2">
      <c r="A1770" s="55">
        <v>1709</v>
      </c>
      <c r="B1770" s="1232">
        <f>'Tax Sched 24'!D14</f>
        <v>745956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20502190</v>
      </c>
      <c r="C1775" s="14" t="s">
        <v>671</v>
      </c>
      <c r="D1775" s="14" t="str">
        <f t="shared" si="26"/>
        <v>Error?</v>
      </c>
    </row>
    <row r="1776" spans="1:5" x14ac:dyDescent="0.2">
      <c r="A1776" s="55">
        <v>1715</v>
      </c>
      <c r="B1776" s="1232">
        <f>'Tax Sched 24'!C4</f>
        <v>10142060</v>
      </c>
      <c r="D1776" s="14" t="str">
        <f t="shared" si="26"/>
        <v>Error?</v>
      </c>
    </row>
    <row r="1777" spans="1:4" x14ac:dyDescent="0.2">
      <c r="A1777" s="55">
        <v>1716</v>
      </c>
      <c r="B1777" s="1232">
        <f>'Tax Sched 24'!C5</f>
        <v>1596573</v>
      </c>
      <c r="D1777" s="14" t="str">
        <f t="shared" si="26"/>
        <v>Error?</v>
      </c>
    </row>
    <row r="1778" spans="1:4" x14ac:dyDescent="0.2">
      <c r="A1778" s="55">
        <v>1717</v>
      </c>
      <c r="B1778" s="1232">
        <f>'Tax Sched 24'!C6</f>
        <v>4269019</v>
      </c>
      <c r="D1778" s="14" t="str">
        <f t="shared" si="26"/>
        <v>Error?</v>
      </c>
    </row>
    <row r="1779" spans="1:4" x14ac:dyDescent="0.2">
      <c r="A1779" s="55">
        <v>1718</v>
      </c>
      <c r="B1779" s="1232">
        <f>'Tax Sched 24'!C7</f>
        <v>1052990</v>
      </c>
      <c r="D1779" s="14" t="str">
        <f t="shared" si="26"/>
        <v>Error?</v>
      </c>
    </row>
    <row r="1780" spans="1:4" x14ac:dyDescent="0.2">
      <c r="A1780" s="55">
        <v>1719</v>
      </c>
      <c r="B1780" s="1232">
        <f>'Tax Sched 24'!C8</f>
        <v>748393</v>
      </c>
      <c r="D1780" s="14" t="str">
        <f t="shared" si="26"/>
        <v>Error?</v>
      </c>
    </row>
    <row r="1781" spans="1:4" x14ac:dyDescent="0.2">
      <c r="A1781" s="55">
        <v>1720</v>
      </c>
      <c r="B1781" s="1232">
        <f>'Tax Sched 24'!C10</f>
        <v>499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12474</v>
      </c>
      <c r="D1785" s="14" t="str">
        <f t="shared" si="26"/>
        <v>Error?</v>
      </c>
    </row>
    <row r="1786" spans="1:4" x14ac:dyDescent="0.2">
      <c r="A1786" s="55">
        <v>1725</v>
      </c>
      <c r="B1786" s="1232">
        <f>'Tax Sched 24'!C14</f>
        <v>498929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19069330</v>
      </c>
      <c r="C1791" s="14" t="s">
        <v>671</v>
      </c>
      <c r="D1791" s="14" t="str">
        <f t="shared" ref="D1791:D1854" si="27">IF(ISBLANK(B1791),"OK",IF(A1791-B1791=0,"OK","Error?"))</f>
        <v>Error?</v>
      </c>
    </row>
    <row r="1792" spans="1:4" x14ac:dyDescent="0.2">
      <c r="A1792" s="55">
        <v>1731</v>
      </c>
      <c r="B1792" s="1232">
        <f>'Tax Sched 24'!F4</f>
        <v>10185583</v>
      </c>
      <c r="C1792" s="14" t="s">
        <v>671</v>
      </c>
      <c r="D1792" s="14" t="str">
        <f t="shared" si="27"/>
        <v>Error?</v>
      </c>
    </row>
    <row r="1793" spans="1:4" x14ac:dyDescent="0.2">
      <c r="A1793" s="55">
        <v>1732</v>
      </c>
      <c r="B1793" s="1232">
        <f>'Tax Sched 24'!F5</f>
        <v>1603424</v>
      </c>
      <c r="C1793" s="14" t="s">
        <v>671</v>
      </c>
      <c r="D1793" s="14" t="str">
        <f t="shared" si="27"/>
        <v>Error?</v>
      </c>
    </row>
    <row r="1794" spans="1:4" x14ac:dyDescent="0.2">
      <c r="A1794" s="55">
        <v>1733</v>
      </c>
      <c r="B1794" s="1232">
        <f>'Tax Sched 24'!F6</f>
        <v>4287339</v>
      </c>
      <c r="C1794" s="14" t="s">
        <v>671</v>
      </c>
      <c r="D1794" s="14" t="str">
        <f t="shared" si="27"/>
        <v>Error?</v>
      </c>
    </row>
    <row r="1795" spans="1:4" x14ac:dyDescent="0.2">
      <c r="A1795" s="55">
        <v>1734</v>
      </c>
      <c r="B1795" s="1232">
        <f>'Tax Sched 24'!F7</f>
        <v>1057509</v>
      </c>
      <c r="C1795" s="14" t="s">
        <v>671</v>
      </c>
      <c r="D1795" s="14" t="str">
        <f t="shared" si="27"/>
        <v>Error?</v>
      </c>
    </row>
    <row r="1796" spans="1:4" x14ac:dyDescent="0.2">
      <c r="A1796" s="55">
        <v>1735</v>
      </c>
      <c r="B1796" s="1232">
        <f>'Tax Sched 24'!F8</f>
        <v>751604</v>
      </c>
      <c r="C1796" s="14" t="s">
        <v>671</v>
      </c>
      <c r="D1796" s="14" t="str">
        <f t="shared" si="27"/>
        <v>Error?</v>
      </c>
    </row>
    <row r="1797" spans="1:4" x14ac:dyDescent="0.2">
      <c r="A1797" s="55">
        <v>1736</v>
      </c>
      <c r="B1797" s="1232">
        <f>'Tax Sched 24'!F10</f>
        <v>501</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0</v>
      </c>
      <c r="C1800" s="14" t="s">
        <v>671</v>
      </c>
      <c r="D1800" s="14" t="str">
        <f t="shared" si="27"/>
        <v>Error?</v>
      </c>
    </row>
    <row r="1801" spans="1:4" x14ac:dyDescent="0.2">
      <c r="A1801" s="55">
        <v>1740</v>
      </c>
      <c r="B1801" s="1232">
        <f>'Tax Sched 24'!F12</f>
        <v>12529</v>
      </c>
      <c r="C1801" s="14" t="s">
        <v>671</v>
      </c>
      <c r="D1801" s="14" t="str">
        <f t="shared" si="27"/>
        <v>Error?</v>
      </c>
    </row>
    <row r="1802" spans="1:4" x14ac:dyDescent="0.2">
      <c r="A1802" s="55">
        <v>1741</v>
      </c>
      <c r="B1802" s="1232">
        <f>'Tax Sched 24'!F14</f>
        <v>501069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20327643</v>
      </c>
      <c r="D1808" s="14" t="str">
        <f t="shared" si="27"/>
        <v>Error?</v>
      </c>
    </row>
    <row r="1809" spans="1:4" x14ac:dyDescent="0.2">
      <c r="A1809" s="55">
        <v>1748</v>
      </c>
      <c r="B1809" s="1232">
        <f>'Tax Sched 24'!E5</f>
        <v>3199997</v>
      </c>
      <c r="D1809" s="14" t="str">
        <f t="shared" si="27"/>
        <v>Error?</v>
      </c>
    </row>
    <row r="1810" spans="1:4" x14ac:dyDescent="0.2">
      <c r="A1810" s="55">
        <v>1749</v>
      </c>
      <c r="B1810" s="1232">
        <f>'Tax Sched 24'!E6</f>
        <v>8556358</v>
      </c>
      <c r="D1810" s="14" t="str">
        <f t="shared" si="27"/>
        <v>Error?</v>
      </c>
    </row>
    <row r="1811" spans="1:4" x14ac:dyDescent="0.2">
      <c r="A1811" s="55">
        <v>1750</v>
      </c>
      <c r="B1811" s="1232">
        <f>'Tax Sched 24'!E7</f>
        <v>2110499</v>
      </c>
      <c r="D1811" s="14" t="str">
        <f t="shared" si="27"/>
        <v>Error?</v>
      </c>
    </row>
    <row r="1812" spans="1:4" x14ac:dyDescent="0.2">
      <c r="A1812" s="55">
        <v>1751</v>
      </c>
      <c r="B1812" s="1232">
        <f>'Tax Sched 24'!E8</f>
        <v>1499997</v>
      </c>
      <c r="D1812" s="14" t="str">
        <f t="shared" si="27"/>
        <v>Error?</v>
      </c>
    </row>
    <row r="1813" spans="1:4" x14ac:dyDescent="0.2">
      <c r="A1813" s="55">
        <v>1752</v>
      </c>
      <c r="B1813" s="1232">
        <f>'Tax Sched 24'!E10</f>
        <v>1000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25003</v>
      </c>
      <c r="D1817" s="14" t="str">
        <f t="shared" si="27"/>
        <v>Error?</v>
      </c>
    </row>
    <row r="1818" spans="1:4" x14ac:dyDescent="0.2">
      <c r="A1818" s="55">
        <v>1757</v>
      </c>
      <c r="B1818" s="1232">
        <f>'Tax Sched 24'!E14</f>
        <v>999998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38220492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94518377</v>
      </c>
      <c r="C1939" s="14" t="s">
        <v>671</v>
      </c>
      <c r="D1939" s="14" t="str">
        <f t="shared" si="29"/>
        <v>Error?</v>
      </c>
    </row>
    <row r="1940" spans="1:5" x14ac:dyDescent="0.2">
      <c r="A1940" s="55">
        <v>1879</v>
      </c>
      <c r="B1940" s="1232">
        <f>'Short-Term Long-Term Debt 25'!F49</f>
        <v>55780000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1244885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1244885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1244885</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2771855</v>
      </c>
      <c r="D2008" s="14" t="str">
        <f t="shared" si="30"/>
        <v>Error?</v>
      </c>
    </row>
    <row r="2009" spans="1:4" x14ac:dyDescent="0.2">
      <c r="A2009" s="55">
        <v>1948</v>
      </c>
      <c r="B2009" s="1232">
        <f>'Cap Outlay Deprec 27'!C8</f>
        <v>170343889</v>
      </c>
      <c r="D2009" s="14" t="str">
        <f t="shared" si="30"/>
        <v>Error?</v>
      </c>
    </row>
    <row r="2010" spans="1:4" x14ac:dyDescent="0.2">
      <c r="A2010" s="55">
        <v>1949</v>
      </c>
      <c r="B2010" s="1232">
        <f>'Cap Outlay Deprec 27'!C10</f>
        <v>1082063</v>
      </c>
      <c r="D2010" s="14" t="str">
        <f t="shared" si="30"/>
        <v>Error?</v>
      </c>
    </row>
    <row r="2011" spans="1:4" x14ac:dyDescent="0.2">
      <c r="A2011" s="55">
        <v>1950</v>
      </c>
      <c r="B2011" s="1232">
        <f>'Cap Outlay Deprec 27'!C12</f>
        <v>8580256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191682823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10187761</v>
      </c>
      <c r="D2015" s="14" t="str">
        <f t="shared" si="30"/>
        <v>Error?</v>
      </c>
    </row>
    <row r="2016" spans="1:4" x14ac:dyDescent="0.2">
      <c r="A2016" s="55">
        <v>1955</v>
      </c>
      <c r="B2016" s="1232">
        <f>'Cap Outlay Deprec 27'!D10</f>
        <v>598433</v>
      </c>
      <c r="D2016" s="14" t="str">
        <f t="shared" si="30"/>
        <v>Error?</v>
      </c>
    </row>
    <row r="2017" spans="1:4" x14ac:dyDescent="0.2">
      <c r="A2017" s="55">
        <v>1956</v>
      </c>
      <c r="B2017" s="1232">
        <f>'Cap Outlay Deprec 27'!D12</f>
        <v>549737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16816423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2761225</v>
      </c>
      <c r="D2021" s="14" t="str">
        <f t="shared" si="30"/>
        <v>Error?</v>
      </c>
    </row>
    <row r="2022" spans="1:4" x14ac:dyDescent="0.2">
      <c r="A2022" s="55">
        <v>1961</v>
      </c>
      <c r="B2022" s="1232">
        <f>'Cap Outlay Deprec 27'!E10</f>
        <v>8750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12754861</v>
      </c>
      <c r="C2025" s="14" t="s">
        <v>671</v>
      </c>
      <c r="D2025" s="14" t="str">
        <f t="shared" si="30"/>
        <v>Error?</v>
      </c>
    </row>
    <row r="2026" spans="1:4" x14ac:dyDescent="0.2">
      <c r="A2026" s="55">
        <v>1965</v>
      </c>
      <c r="B2026" s="1232">
        <f>'Cap Outlay Deprec 27'!F5</f>
        <v>2771855</v>
      </c>
      <c r="C2026" s="14" t="s">
        <v>671</v>
      </c>
      <c r="D2026" s="14" t="str">
        <f t="shared" si="30"/>
        <v>Error?</v>
      </c>
    </row>
    <row r="2027" spans="1:4" x14ac:dyDescent="0.2">
      <c r="A2027" s="55">
        <v>1966</v>
      </c>
      <c r="B2027" s="1232">
        <f>'Cap Outlay Deprec 27'!F8</f>
        <v>177770425</v>
      </c>
      <c r="C2027" s="14" t="s">
        <v>671</v>
      </c>
      <c r="D2027" s="14" t="str">
        <f t="shared" si="30"/>
        <v>Error?</v>
      </c>
    </row>
    <row r="2028" spans="1:4" x14ac:dyDescent="0.2">
      <c r="A2028" s="55">
        <v>1967</v>
      </c>
      <c r="B2028" s="1232">
        <f>'Cap Outlay Deprec 27'!F10</f>
        <v>1671746</v>
      </c>
      <c r="C2028" s="14" t="s">
        <v>671</v>
      </c>
      <c r="D2028" s="14" t="str">
        <f t="shared" si="30"/>
        <v>Error?</v>
      </c>
    </row>
    <row r="2029" spans="1:4" x14ac:dyDescent="0.2">
      <c r="A2029" s="55">
        <v>1968</v>
      </c>
      <c r="B2029" s="1232">
        <f>'Cap Outlay Deprec 27'!F12</f>
        <v>9129993</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195744385</v>
      </c>
      <c r="C2031" s="14" t="s">
        <v>671</v>
      </c>
      <c r="D2031" s="14" t="str">
        <f t="shared" si="30"/>
        <v>Error?</v>
      </c>
    </row>
    <row r="2032" spans="1:4" x14ac:dyDescent="0.2">
      <c r="A2032" s="83">
        <v>1971</v>
      </c>
      <c r="D2032" s="14" t="str">
        <f t="shared" si="30"/>
        <v>OK</v>
      </c>
    </row>
    <row r="2033" spans="1:4" x14ac:dyDescent="0.2">
      <c r="A2033" s="55">
        <v>1972</v>
      </c>
      <c r="B2033" s="1232">
        <f>'Cap Outlay Deprec 27'!H8</f>
        <v>55701114</v>
      </c>
      <c r="D2033" s="14" t="str">
        <f t="shared" si="30"/>
        <v>Error?</v>
      </c>
    </row>
    <row r="2034" spans="1:4" x14ac:dyDescent="0.2">
      <c r="A2034" s="55">
        <v>1973</v>
      </c>
      <c r="B2034" s="1232">
        <f>'Cap Outlay Deprec 27'!H10</f>
        <v>694139</v>
      </c>
      <c r="D2034" s="14" t="str">
        <f t="shared" si="30"/>
        <v>Error?</v>
      </c>
    </row>
    <row r="2035" spans="1:4" x14ac:dyDescent="0.2">
      <c r="A2035" s="55">
        <v>1974</v>
      </c>
      <c r="B2035" s="1232">
        <f>'Cap Outlay Deprec 27'!H12</f>
        <v>5370629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61765882</v>
      </c>
      <c r="C2037" s="14" t="s">
        <v>671</v>
      </c>
      <c r="D2037" s="14" t="str">
        <f t="shared" si="30"/>
        <v>Error?</v>
      </c>
    </row>
    <row r="2038" spans="1:4" x14ac:dyDescent="0.2">
      <c r="A2038" s="83">
        <v>1977</v>
      </c>
      <c r="D2038" s="14" t="str">
        <f t="shared" si="30"/>
        <v>OK</v>
      </c>
    </row>
    <row r="2039" spans="1:4" x14ac:dyDescent="0.2">
      <c r="A2039" s="55">
        <v>1978</v>
      </c>
      <c r="B2039" s="1232">
        <f>'Cap Outlay Deprec 27'!I8</f>
        <v>3235911</v>
      </c>
      <c r="D2039" s="14" t="str">
        <f t="shared" si="30"/>
        <v>Error?</v>
      </c>
    </row>
    <row r="2040" spans="1:4" x14ac:dyDescent="0.2">
      <c r="A2040" s="55">
        <v>1979</v>
      </c>
      <c r="B2040" s="1232">
        <f>'Cap Outlay Deprec 27'!I10</f>
        <v>29412</v>
      </c>
      <c r="D2040" s="14" t="str">
        <f t="shared" si="30"/>
        <v>Error?</v>
      </c>
    </row>
    <row r="2041" spans="1:4" x14ac:dyDescent="0.2">
      <c r="A2041" s="55">
        <v>1980</v>
      </c>
      <c r="B2041" s="1232">
        <f>'Cap Outlay Deprec 27'!I12</f>
        <v>833609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4098932</v>
      </c>
      <c r="C2043" s="14" t="s">
        <v>671</v>
      </c>
      <c r="D2043" s="14" t="str">
        <f t="shared" si="30"/>
        <v>Error?</v>
      </c>
    </row>
    <row r="2044" spans="1:4" x14ac:dyDescent="0.2">
      <c r="A2044" s="83">
        <v>1983</v>
      </c>
      <c r="D2044" s="14" t="str">
        <f t="shared" si="30"/>
        <v>OK</v>
      </c>
    </row>
    <row r="2045" spans="1:4" x14ac:dyDescent="0.2">
      <c r="A2045" s="55">
        <v>1984</v>
      </c>
      <c r="B2045" s="1232">
        <f>'Cap Outlay Deprec 27'!J8</f>
        <v>2736471</v>
      </c>
      <c r="D2045" s="14" t="str">
        <f t="shared" si="30"/>
        <v>Error?</v>
      </c>
    </row>
    <row r="2046" spans="1:4" x14ac:dyDescent="0.2">
      <c r="A2046" s="55">
        <v>1985</v>
      </c>
      <c r="B2046" s="1232">
        <f>'Cap Outlay Deprec 27'!J10</f>
        <v>8750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2745221</v>
      </c>
      <c r="C2049" s="14" t="s">
        <v>671</v>
      </c>
      <c r="D2049" s="14" t="str">
        <f t="shared" si="31"/>
        <v>Error?</v>
      </c>
    </row>
    <row r="2050" spans="1:4" x14ac:dyDescent="0.2">
      <c r="A2050" s="83">
        <v>1989</v>
      </c>
      <c r="D2050" s="14" t="str">
        <f t="shared" si="31"/>
        <v>OK</v>
      </c>
    </row>
    <row r="2051" spans="1:4" x14ac:dyDescent="0.2">
      <c r="A2051" s="55">
        <v>1990</v>
      </c>
      <c r="B2051" s="1232">
        <f>'Cap Outlay Deprec 27'!K8</f>
        <v>56200554</v>
      </c>
      <c r="C2051" s="14" t="s">
        <v>671</v>
      </c>
      <c r="D2051" s="14" t="str">
        <f t="shared" si="31"/>
        <v>Error?</v>
      </c>
    </row>
    <row r="2052" spans="1:4" x14ac:dyDescent="0.2">
      <c r="A2052" s="55">
        <v>1991</v>
      </c>
      <c r="B2052" s="1232">
        <f>'Cap Outlay Deprec 27'!K10</f>
        <v>714801</v>
      </c>
      <c r="C2052" s="14" t="s">
        <v>671</v>
      </c>
      <c r="D2052" s="14" t="str">
        <f t="shared" si="31"/>
        <v>Error?</v>
      </c>
    </row>
    <row r="2053" spans="1:4" x14ac:dyDescent="0.2">
      <c r="A2053" s="55">
        <v>1992</v>
      </c>
      <c r="B2053" s="1232">
        <f>'Cap Outlay Deprec 27'!K12</f>
        <v>6204238</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63119593</v>
      </c>
      <c r="C2055" s="14" t="s">
        <v>671</v>
      </c>
      <c r="D2055" s="14" t="str">
        <f t="shared" si="31"/>
        <v>Error?</v>
      </c>
    </row>
    <row r="2056" spans="1:4" x14ac:dyDescent="0.2">
      <c r="A2056" s="55">
        <v>1995</v>
      </c>
      <c r="B2056" s="1232">
        <f>'Cap Outlay Deprec 27'!L5</f>
        <v>2771855</v>
      </c>
      <c r="C2056" s="14" t="s">
        <v>671</v>
      </c>
      <c r="D2056" s="14" t="str">
        <f t="shared" si="31"/>
        <v>Error?</v>
      </c>
    </row>
    <row r="2057" spans="1:4" x14ac:dyDescent="0.2">
      <c r="A2057" s="55">
        <v>1996</v>
      </c>
      <c r="B2057" s="1232">
        <f>'Cap Outlay Deprec 27'!L8</f>
        <v>121569871</v>
      </c>
      <c r="C2057" s="14" t="s">
        <v>671</v>
      </c>
      <c r="D2057" s="14" t="str">
        <f t="shared" si="31"/>
        <v>Error?</v>
      </c>
    </row>
    <row r="2058" spans="1:4" x14ac:dyDescent="0.2">
      <c r="A2058" s="55">
        <v>1997</v>
      </c>
      <c r="B2058" s="1232">
        <f>'Cap Outlay Deprec 27'!L10</f>
        <v>956945</v>
      </c>
      <c r="C2058" s="14" t="s">
        <v>671</v>
      </c>
      <c r="D2058" s="14" t="str">
        <f t="shared" si="31"/>
        <v>Error?</v>
      </c>
    </row>
    <row r="2059" spans="1:4" x14ac:dyDescent="0.2">
      <c r="A2059" s="55">
        <v>1998</v>
      </c>
      <c r="B2059" s="1232">
        <f>'Cap Outlay Deprec 27'!L12</f>
        <v>2925755</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132624792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7336990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7490705</v>
      </c>
      <c r="C2088" s="14" t="s">
        <v>671</v>
      </c>
      <c r="D2088" s="14" t="str">
        <f t="shared" si="31"/>
        <v>Error?</v>
      </c>
    </row>
    <row r="2089" spans="1:4" x14ac:dyDescent="0.2">
      <c r="A2089" s="55">
        <v>2028</v>
      </c>
      <c r="B2089" s="1232">
        <f>'Expenditures 15-22'!K92</f>
        <v>81401</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429955</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5374286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31944881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25782530</v>
      </c>
      <c r="C2551" s="14" t="s">
        <v>671</v>
      </c>
      <c r="D2551" s="14" t="str">
        <f t="shared" si="38"/>
        <v>Error?</v>
      </c>
    </row>
    <row r="2552" spans="1:4" x14ac:dyDescent="0.2">
      <c r="A2552" s="83">
        <v>2491</v>
      </c>
      <c r="D2552" s="14" t="str">
        <f t="shared" si="38"/>
        <v>OK</v>
      </c>
    </row>
    <row r="2553" spans="1:4" x14ac:dyDescent="0.2">
      <c r="A2553" s="55">
        <v>2492</v>
      </c>
      <c r="B2553" s="1232">
        <f>'Acct Summary 7-8'!C6</f>
        <v>84585616</v>
      </c>
      <c r="C2553" s="14" t="s">
        <v>671</v>
      </c>
      <c r="D2553" s="14" t="str">
        <f t="shared" si="38"/>
        <v>Error?</v>
      </c>
    </row>
    <row r="2554" spans="1:4" x14ac:dyDescent="0.2">
      <c r="A2554" s="55">
        <v>2493</v>
      </c>
      <c r="B2554" s="1232">
        <f>'Acct Summary 7-8'!C7</f>
        <v>26055600</v>
      </c>
      <c r="C2554" s="14" t="s">
        <v>671</v>
      </c>
      <c r="D2554" s="14" t="str">
        <f t="shared" si="38"/>
        <v>Error?</v>
      </c>
    </row>
    <row r="2555" spans="1:4" x14ac:dyDescent="0.2">
      <c r="A2555" s="55">
        <v>2494</v>
      </c>
      <c r="B2555" s="1232">
        <f>'Acct Summary 7-8'!C8</f>
        <v>136423746</v>
      </c>
      <c r="C2555" s="14" t="s">
        <v>671</v>
      </c>
      <c r="D2555" s="14" t="str">
        <f t="shared" si="38"/>
        <v>Error?</v>
      </c>
    </row>
    <row r="2556" spans="1:4" x14ac:dyDescent="0.2">
      <c r="A2556" s="55">
        <v>2495</v>
      </c>
      <c r="B2556" s="1232">
        <f>'Acct Summary 7-8'!C12</f>
        <v>88853035</v>
      </c>
      <c r="C2556" s="14" t="s">
        <v>671</v>
      </c>
      <c r="D2556" s="14" t="str">
        <f t="shared" si="38"/>
        <v>Error?</v>
      </c>
    </row>
    <row r="2557" spans="1:4" x14ac:dyDescent="0.2">
      <c r="A2557" s="55">
        <v>2496</v>
      </c>
      <c r="B2557" s="1232">
        <f>'Acct Summary 7-8'!C13</f>
        <v>40801825</v>
      </c>
      <c r="C2557" s="14" t="s">
        <v>671</v>
      </c>
      <c r="D2557" s="14" t="str">
        <f t="shared" si="38"/>
        <v>Error?</v>
      </c>
    </row>
    <row r="2558" spans="1:4" x14ac:dyDescent="0.2">
      <c r="A2558" s="55">
        <v>2497</v>
      </c>
      <c r="B2558" s="1232">
        <f>'Acct Summary 7-8'!C14</f>
        <v>1455096</v>
      </c>
      <c r="C2558" s="14" t="s">
        <v>671</v>
      </c>
      <c r="D2558" s="14" t="str">
        <f t="shared" si="38"/>
        <v>Error?</v>
      </c>
    </row>
    <row r="2559" spans="1:4" x14ac:dyDescent="0.2">
      <c r="A2559" s="55">
        <v>2498</v>
      </c>
      <c r="B2559" s="1232">
        <f>'Acct Summary 7-8'!C15</f>
        <v>7572106</v>
      </c>
      <c r="C2559" s="14" t="s">
        <v>671</v>
      </c>
      <c r="D2559" s="14" t="str">
        <f t="shared" ref="D2559:D2622" si="39">IF(ISBLANK(B2559),"OK",IF(A2559-B2559=0,"OK","Error?"))</f>
        <v>Error?</v>
      </c>
    </row>
    <row r="2560" spans="1:4" x14ac:dyDescent="0.2">
      <c r="A2560" s="55">
        <v>2499</v>
      </c>
      <c r="B2560" s="1232">
        <f>'Acct Summary 7-8'!C16</f>
        <v>457278</v>
      </c>
      <c r="C2560" s="14" t="s">
        <v>671</v>
      </c>
      <c r="D2560" s="14" t="str">
        <f t="shared" si="39"/>
        <v>Error?</v>
      </c>
    </row>
    <row r="2561" spans="1:4" x14ac:dyDescent="0.2">
      <c r="A2561" s="55">
        <v>2500</v>
      </c>
      <c r="B2561" s="1232">
        <f>'Acct Summary 7-8'!C17</f>
        <v>139139340</v>
      </c>
      <c r="C2561" s="14" t="s">
        <v>671</v>
      </c>
      <c r="D2561" s="14" t="str">
        <f t="shared" si="39"/>
        <v>Error?</v>
      </c>
    </row>
    <row r="2562" spans="1:4" x14ac:dyDescent="0.2">
      <c r="A2562" s="55">
        <v>2501</v>
      </c>
      <c r="B2562" s="1232">
        <f>'Acct Summary 7-8'!C20</f>
        <v>-2715594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4149876</v>
      </c>
      <c r="C2564" s="14" t="s">
        <v>671</v>
      </c>
      <c r="D2564" s="14" t="str">
        <f t="shared" si="39"/>
        <v>Error?</v>
      </c>
    </row>
    <row r="2565" spans="1:4" x14ac:dyDescent="0.2">
      <c r="A2565" s="83">
        <v>2504</v>
      </c>
      <c r="D2565" s="14" t="str">
        <f t="shared" si="39"/>
        <v>OK</v>
      </c>
    </row>
    <row r="2566" spans="1:4" x14ac:dyDescent="0.2">
      <c r="A2566" s="55">
        <v>2505</v>
      </c>
      <c r="B2566" s="1232">
        <f>'Acct Summary 7-8'!D6</f>
        <v>13200010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17349886</v>
      </c>
      <c r="C2568" s="14" t="s">
        <v>671</v>
      </c>
      <c r="D2568" s="14" t="str">
        <f t="shared" si="39"/>
        <v>Error?</v>
      </c>
    </row>
    <row r="2569" spans="1:4" x14ac:dyDescent="0.2">
      <c r="A2569" s="55">
        <v>2508</v>
      </c>
      <c r="B2569" s="1232">
        <f>'Acct Summary 7-8'!D13</f>
        <v>13979698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13979698</v>
      </c>
      <c r="C2573" s="14" t="s">
        <v>671</v>
      </c>
      <c r="D2573" s="14" t="str">
        <f t="shared" si="39"/>
        <v>Error?</v>
      </c>
    </row>
    <row r="2574" spans="1:4" x14ac:dyDescent="0.2">
      <c r="A2574" s="55">
        <v>2513</v>
      </c>
      <c r="B2574" s="1232">
        <f>'Acct Summary 7-8'!D20</f>
        <v>3370188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2384077</v>
      </c>
      <c r="C2591" s="14" t="s">
        <v>671</v>
      </c>
      <c r="D2591" s="14" t="str">
        <f t="shared" si="39"/>
        <v>Error?</v>
      </c>
    </row>
    <row r="2592" spans="1:4" x14ac:dyDescent="0.2">
      <c r="A2592" s="83">
        <v>2531</v>
      </c>
      <c r="D2592" s="14" t="str">
        <f t="shared" si="39"/>
        <v>OK</v>
      </c>
    </row>
    <row r="2593" spans="1:4" x14ac:dyDescent="0.2">
      <c r="A2593" s="55">
        <v>2532</v>
      </c>
      <c r="B2593" s="1232">
        <f>'Acct Summary 7-8'!F6</f>
        <v>4417662</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6801739</v>
      </c>
      <c r="C2595" s="14" t="s">
        <v>671</v>
      </c>
      <c r="D2595" s="14" t="str">
        <f t="shared" si="39"/>
        <v>Error?</v>
      </c>
    </row>
    <row r="2596" spans="1:4" x14ac:dyDescent="0.2">
      <c r="A2596" s="55">
        <v>2535</v>
      </c>
      <c r="B2596" s="1232">
        <f>'Acct Summary 7-8'!F13</f>
        <v>7830575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7830575</v>
      </c>
      <c r="C2600" s="14" t="s">
        <v>671</v>
      </c>
      <c r="D2600" s="14" t="str">
        <f t="shared" si="39"/>
        <v>Error?</v>
      </c>
    </row>
    <row r="2601" spans="1:4" x14ac:dyDescent="0.2">
      <c r="A2601" s="55">
        <v>2540</v>
      </c>
      <c r="B2601" s="1232">
        <f>'Acct Summary 7-8'!F20</f>
        <v>-1028836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2350440</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2350440</v>
      </c>
      <c r="C2606" s="14" t="s">
        <v>671</v>
      </c>
      <c r="D2606" s="14" t="str">
        <f t="shared" si="39"/>
        <v>Error?</v>
      </c>
    </row>
    <row r="2607" spans="1:4" x14ac:dyDescent="0.2">
      <c r="A2607" s="55">
        <v>2546</v>
      </c>
      <c r="B2607" s="1232">
        <f>'Acct Summary 7-8'!G12</f>
        <v>1881827</v>
      </c>
      <c r="C2607" s="14" t="s">
        <v>671</v>
      </c>
      <c r="D2607" s="14" t="str">
        <f t="shared" si="39"/>
        <v>Error?</v>
      </c>
    </row>
    <row r="2608" spans="1:4" x14ac:dyDescent="0.2">
      <c r="A2608" s="55">
        <v>2547</v>
      </c>
      <c r="B2608" s="1232">
        <f>'Acct Summary 7-8'!G13</f>
        <v>2253767</v>
      </c>
      <c r="C2608" s="14" t="s">
        <v>671</v>
      </c>
      <c r="D2608" s="14" t="str">
        <f t="shared" si="39"/>
        <v>Error?</v>
      </c>
    </row>
    <row r="2609" spans="1:4" x14ac:dyDescent="0.2">
      <c r="A2609" s="55">
        <v>2548</v>
      </c>
      <c r="B2609" s="1232">
        <f>'Acct Summary 7-8'!G14</f>
        <v>115537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4251131</v>
      </c>
      <c r="C2612" s="14" t="s">
        <v>671</v>
      </c>
      <c r="D2612" s="14" t="str">
        <f t="shared" si="39"/>
        <v>Error?</v>
      </c>
    </row>
    <row r="2613" spans="1:4" x14ac:dyDescent="0.2">
      <c r="A2613" s="55">
        <v>2552</v>
      </c>
      <c r="B2613" s="1232">
        <f>'Acct Summary 7-8'!G20</f>
        <v>-1900691</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9824889</v>
      </c>
      <c r="C2630" s="14" t="s">
        <v>671</v>
      </c>
      <c r="D2630" s="14" t="str">
        <f t="shared" si="40"/>
        <v>Error?</v>
      </c>
    </row>
    <row r="2631" spans="1:4" x14ac:dyDescent="0.2">
      <c r="A2631" s="55">
        <v>2570</v>
      </c>
      <c r="B2631" s="1232">
        <f>'Acct Summary 7-8'!E6</f>
        <v>2000000</v>
      </c>
      <c r="C2631" s="14" t="s">
        <v>671</v>
      </c>
      <c r="D2631" s="14" t="str">
        <f t="shared" si="40"/>
        <v>Error?</v>
      </c>
    </row>
    <row r="2632" spans="1:4" x14ac:dyDescent="0.2">
      <c r="A2632" s="55">
        <v>2571</v>
      </c>
      <c r="B2632" s="1232">
        <f>'Acct Summary 7-8'!E8</f>
        <v>11824889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11343192</v>
      </c>
      <c r="C2634" s="14" t="s">
        <v>671</v>
      </c>
      <c r="D2634" s="14" t="str">
        <f t="shared" si="40"/>
        <v>Error?</v>
      </c>
    </row>
    <row r="2635" spans="1:4" x14ac:dyDescent="0.2">
      <c r="A2635" s="55">
        <v>2574</v>
      </c>
      <c r="B2635" s="1232">
        <f>'Acct Summary 7-8'!E17</f>
        <v>11343192</v>
      </c>
      <c r="C2635" s="14" t="s">
        <v>671</v>
      </c>
      <c r="D2635" s="14" t="str">
        <f t="shared" si="40"/>
        <v>Error?</v>
      </c>
    </row>
    <row r="2636" spans="1:4" x14ac:dyDescent="0.2">
      <c r="A2636" s="55">
        <v>2575</v>
      </c>
      <c r="B2636" s="1232">
        <f>'Acct Summary 7-8'!E20</f>
        <v>481697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392789</v>
      </c>
      <c r="C2655" s="14" t="s">
        <v>671</v>
      </c>
      <c r="D2655" s="14" t="str">
        <f t="shared" si="40"/>
        <v>Error?</v>
      </c>
    </row>
    <row r="2656" spans="1:4" x14ac:dyDescent="0.2">
      <c r="A2656" s="55">
        <v>2595</v>
      </c>
      <c r="B2656" s="1232">
        <f>'Acct Summary 7-8'!H6</f>
        <v>2750000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3142789</v>
      </c>
      <c r="C2658" s="14" t="s">
        <v>671</v>
      </c>
      <c r="D2658" s="14" t="str">
        <f t="shared" si="40"/>
        <v>Error?</v>
      </c>
    </row>
    <row r="2659" spans="1:4" x14ac:dyDescent="0.2">
      <c r="A2659" s="55">
        <v>2598</v>
      </c>
      <c r="B2659" s="1232">
        <f>'Acct Summary 7-8'!H13</f>
        <v>5804638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5804638</v>
      </c>
      <c r="C2661" s="14" t="s">
        <v>671</v>
      </c>
      <c r="D2661" s="14" t="str">
        <f t="shared" si="40"/>
        <v>Error?</v>
      </c>
    </row>
    <row r="2662" spans="1:4" x14ac:dyDescent="0.2">
      <c r="A2662" s="55">
        <v>2601</v>
      </c>
      <c r="B2662" s="1232">
        <f>'Acct Summary 7-8'!H20</f>
        <v>-2661849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890873</v>
      </c>
      <c r="D2718" s="14" t="str">
        <f t="shared" si="41"/>
        <v>Error?</v>
      </c>
    </row>
    <row r="2719" spans="1:4" x14ac:dyDescent="0.2">
      <c r="A2719" s="55">
        <v>2658</v>
      </c>
      <c r="B2719" s="1232">
        <f>'Expenditures 15-22'!D51</f>
        <v>219772</v>
      </c>
      <c r="D2719" s="14" t="str">
        <f t="shared" si="41"/>
        <v>Error?</v>
      </c>
    </row>
    <row r="2720" spans="1:4" x14ac:dyDescent="0.2">
      <c r="A2720" s="55">
        <v>2659</v>
      </c>
      <c r="B2720" s="1232">
        <f>'Expenditures 15-22'!E51</f>
        <v>15146</v>
      </c>
      <c r="D2720" s="14" t="str">
        <f t="shared" si="41"/>
        <v>Error?</v>
      </c>
    </row>
    <row r="2721" spans="1:4" x14ac:dyDescent="0.2">
      <c r="A2721" s="55">
        <v>2660</v>
      </c>
      <c r="B2721" s="1232">
        <f>'Expenditures 15-22'!F51</f>
        <v>21233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15088</v>
      </c>
      <c r="D2723" s="14" t="str">
        <f t="shared" si="41"/>
        <v>Error?</v>
      </c>
    </row>
    <row r="2724" spans="1:4" x14ac:dyDescent="0.2">
      <c r="A2724" s="55">
        <v>2663</v>
      </c>
      <c r="B2724" s="1232">
        <f>'Expenditures 15-22'!K51</f>
        <v>1163473</v>
      </c>
      <c r="C2724" s="14" t="s">
        <v>671</v>
      </c>
      <c r="D2724" s="14" t="str">
        <f t="shared" si="41"/>
        <v>Error?</v>
      </c>
    </row>
    <row r="2725" spans="1:4" x14ac:dyDescent="0.2">
      <c r="A2725" s="55">
        <v>2664</v>
      </c>
      <c r="B2725" s="1232">
        <f>'Expenditures 15-22'!D241</f>
        <v>94231</v>
      </c>
      <c r="D2725" s="14" t="str">
        <f t="shared" si="41"/>
        <v>Error?</v>
      </c>
    </row>
    <row r="2726" spans="1:4" x14ac:dyDescent="0.2">
      <c r="A2726" s="55">
        <v>2665</v>
      </c>
      <c r="B2726" s="1232">
        <f>'Expenditures 15-22'!K241</f>
        <v>94231</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153715</v>
      </c>
      <c r="C2789" s="14" t="s">
        <v>671</v>
      </c>
      <c r="D2789" s="14" t="str">
        <f t="shared" si="42"/>
        <v>Error?</v>
      </c>
    </row>
    <row r="2790" spans="1:4" x14ac:dyDescent="0.2">
      <c r="A2790" s="55">
        <v>2729</v>
      </c>
      <c r="B2790" s="1232">
        <f>'Expenditures 15-22'!E102</f>
        <v>153715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4400366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505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21378913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21379418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471751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495</v>
      </c>
      <c r="D2908" s="14" t="str">
        <f t="shared" si="44"/>
        <v>Error?</v>
      </c>
    </row>
    <row r="2909" spans="1:4" x14ac:dyDescent="0.2">
      <c r="A2909" s="83">
        <v>2848</v>
      </c>
      <c r="D2909" s="14" t="str">
        <f t="shared" si="44"/>
        <v>OK</v>
      </c>
    </row>
    <row r="2910" spans="1:4" x14ac:dyDescent="0.2">
      <c r="A2910" s="55">
        <v>2849</v>
      </c>
      <c r="B2910" s="1232">
        <f>'Assets-Liab 5-6'!I34</f>
        <v>495</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21378923</v>
      </c>
      <c r="D2912" s="14" t="str">
        <f t="shared" si="44"/>
        <v>Error?</v>
      </c>
    </row>
    <row r="2913" spans="1:4" x14ac:dyDescent="0.2">
      <c r="A2913" s="55">
        <v>2852</v>
      </c>
      <c r="B2913" s="1232">
        <f>'Assets-Liab 5-6'!I41</f>
        <v>21379418</v>
      </c>
      <c r="C2913" s="14" t="s">
        <v>671</v>
      </c>
      <c r="D2913" s="14" t="str">
        <f t="shared" si="44"/>
        <v>Error?</v>
      </c>
    </row>
    <row r="2914" spans="1:4" x14ac:dyDescent="0.2">
      <c r="A2914" s="55">
        <v>2853</v>
      </c>
      <c r="B2914" s="1232">
        <f>'Assets-Liab 5-6'!L33</f>
        <v>471751</v>
      </c>
      <c r="D2914" s="14" t="str">
        <f t="shared" si="44"/>
        <v>Error?</v>
      </c>
    </row>
    <row r="2915" spans="1:4" x14ac:dyDescent="0.2">
      <c r="A2915" s="83">
        <v>2854</v>
      </c>
      <c r="D2915" s="14" t="str">
        <f t="shared" si="44"/>
        <v>OK</v>
      </c>
    </row>
    <row r="2916" spans="1:4" x14ac:dyDescent="0.2">
      <c r="A2916" s="55">
        <v>2855</v>
      </c>
      <c r="B2916" s="1232">
        <f>'Assets-Liab 5-6'!L34</f>
        <v>471751</v>
      </c>
      <c r="C2916" s="14" t="s">
        <v>671</v>
      </c>
      <c r="D2916" s="14" t="str">
        <f t="shared" si="44"/>
        <v>Error?</v>
      </c>
    </row>
    <row r="2917" spans="1:4" x14ac:dyDescent="0.2">
      <c r="A2917" s="55">
        <v>2856</v>
      </c>
      <c r="B2917" s="1232">
        <f>'Assets-Liab 5-6'!L41</f>
        <v>471751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48015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30000</v>
      </c>
      <c r="D2952" s="14" t="str">
        <f t="shared" si="45"/>
        <v>Error?</v>
      </c>
    </row>
    <row r="2953" spans="1:4" x14ac:dyDescent="0.2">
      <c r="A2953" s="55">
        <v>2892</v>
      </c>
      <c r="B2953" s="1232">
        <f>'Expenditures 15-22'!E82</f>
        <v>43200</v>
      </c>
      <c r="D2953" s="14" t="str">
        <f t="shared" si="45"/>
        <v>Error?</v>
      </c>
    </row>
    <row r="2954" spans="1:4" x14ac:dyDescent="0.2">
      <c r="A2954" s="55">
        <v>2893</v>
      </c>
      <c r="B2954" s="1232">
        <f>'Expenditures 15-22'!E83</f>
        <v>32500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7336990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7385005</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30000</v>
      </c>
      <c r="C2976" s="14" t="s">
        <v>671</v>
      </c>
      <c r="D2976" s="14" t="str">
        <f t="shared" si="45"/>
        <v>Error?</v>
      </c>
    </row>
    <row r="2977" spans="1:4" x14ac:dyDescent="0.2">
      <c r="A2977" s="55">
        <v>2916</v>
      </c>
      <c r="B2977" s="1232">
        <f>'Expenditures 15-22'!K82</f>
        <v>43200</v>
      </c>
      <c r="C2977" s="14" t="s">
        <v>671</v>
      </c>
      <c r="D2977" s="14" t="str">
        <f t="shared" si="45"/>
        <v>Error?</v>
      </c>
    </row>
    <row r="2978" spans="1:4" x14ac:dyDescent="0.2">
      <c r="A2978" s="55">
        <v>2917</v>
      </c>
      <c r="B2978" s="1232">
        <f>'Expenditures 15-22'!K83</f>
        <v>32500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21280000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798418</v>
      </c>
      <c r="C3225" s="14" t="s">
        <v>671</v>
      </c>
      <c r="D3225" s="14" t="str">
        <f t="shared" si="49"/>
        <v>Error?</v>
      </c>
    </row>
    <row r="3226" spans="1:4" x14ac:dyDescent="0.2">
      <c r="A3226" s="55">
        <v>3165</v>
      </c>
      <c r="B3226" s="1232">
        <f>'Acct Summary 7-8'!I8</f>
        <v>798418</v>
      </c>
      <c r="C3226" s="14" t="s">
        <v>671</v>
      </c>
      <c r="D3226" s="14" t="str">
        <f t="shared" si="49"/>
        <v>Error?</v>
      </c>
    </row>
    <row r="3227" spans="1:4" x14ac:dyDescent="0.2">
      <c r="A3227" s="55">
        <v>3166</v>
      </c>
      <c r="B3227" s="1232">
        <f>'Acct Summary 7-8'!I20</f>
        <v>798418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-2715594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370000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370000</v>
      </c>
      <c r="C3238" s="14" t="s">
        <v>671</v>
      </c>
      <c r="D3238" s="14" t="str">
        <f t="shared" si="49"/>
        <v>Error?</v>
      </c>
    </row>
    <row r="3239" spans="1:4" x14ac:dyDescent="0.2">
      <c r="A3239" s="55">
        <v>3178</v>
      </c>
      <c r="B3239" s="1232">
        <f>'Acct Summary 7-8'!D78</f>
        <v>3740188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-1028836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-1900691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23303686</v>
      </c>
      <c r="C3274" s="14" t="s">
        <v>671</v>
      </c>
      <c r="D3274" s="14" t="str">
        <f t="shared" si="50"/>
        <v>Error?</v>
      </c>
    </row>
    <row r="3275" spans="1:4" x14ac:dyDescent="0.2">
      <c r="A3275" s="55">
        <v>3214</v>
      </c>
      <c r="B3275" s="1232">
        <f>'Acct Summary 7-8'!E75</f>
        <v>25101625</v>
      </c>
      <c r="D3275" s="14" t="str">
        <f t="shared" si="50"/>
        <v>Error?</v>
      </c>
    </row>
    <row r="3276" spans="1:4" x14ac:dyDescent="0.2">
      <c r="A3276" s="55">
        <v>3215</v>
      </c>
      <c r="B3276" s="1232">
        <f>'Acct Summary 7-8'!E76</f>
        <v>25101625</v>
      </c>
      <c r="C3276" s="14" t="s">
        <v>671</v>
      </c>
      <c r="D3276" s="14" t="str">
        <f t="shared" si="50"/>
        <v>Error?</v>
      </c>
    </row>
    <row r="3277" spans="1:4" x14ac:dyDescent="0.2">
      <c r="A3277" s="55">
        <v>3216</v>
      </c>
      <c r="B3277" s="1232">
        <f>'Acct Summary 7-8'!E77</f>
        <v>-1797939</v>
      </c>
      <c r="C3277" s="14" t="s">
        <v>671</v>
      </c>
      <c r="D3277" s="14" t="str">
        <f t="shared" si="50"/>
        <v>Error?</v>
      </c>
    </row>
    <row r="3278" spans="1:4" x14ac:dyDescent="0.2">
      <c r="A3278" s="55">
        <v>3217</v>
      </c>
      <c r="B3278" s="1232">
        <f>'Acct Summary 7-8'!E78</f>
        <v>-1316242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34500000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34500000</v>
      </c>
      <c r="C3299" s="14" t="s">
        <v>671</v>
      </c>
      <c r="D3299" s="14" t="str">
        <f t="shared" si="50"/>
        <v>Error?</v>
      </c>
    </row>
    <row r="3300" spans="1:4" x14ac:dyDescent="0.2">
      <c r="A3300" s="55">
        <v>3239</v>
      </c>
      <c r="B3300" s="1232">
        <f>'Acct Summary 7-8'!H78</f>
        <v>31838151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798418</v>
      </c>
      <c r="C3320" s="14" t="s">
        <v>671</v>
      </c>
      <c r="D3320" s="14" t="str">
        <f t="shared" si="50"/>
        <v>Error?</v>
      </c>
    </row>
    <row r="3321" spans="1:4" x14ac:dyDescent="0.2">
      <c r="A3321" s="55">
        <v>3260</v>
      </c>
      <c r="B3321" s="1232">
        <f>'Acct Summary 7-8'!I79</f>
        <v>20580505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21378923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9929675</v>
      </c>
      <c r="D3366" s="14" t="str">
        <f t="shared" si="51"/>
        <v>Error?</v>
      </c>
    </row>
    <row r="3367" spans="1:4" x14ac:dyDescent="0.2">
      <c r="A3367" s="55">
        <v>3306</v>
      </c>
      <c r="B3367" s="1232">
        <f>'Expenditures 15-22'!C19</f>
        <v>377765</v>
      </c>
      <c r="D3367" s="14" t="str">
        <f t="shared" si="51"/>
        <v>Error?</v>
      </c>
    </row>
    <row r="3368" spans="1:4" x14ac:dyDescent="0.2">
      <c r="A3368" s="55">
        <v>3307</v>
      </c>
      <c r="B3368" s="1232">
        <f>'Expenditures 15-22'!D8</f>
        <v>2526628</v>
      </c>
      <c r="D3368" s="14" t="str">
        <f t="shared" si="51"/>
        <v>Error?</v>
      </c>
    </row>
    <row r="3369" spans="1:4" x14ac:dyDescent="0.2">
      <c r="A3369" s="55">
        <v>3308</v>
      </c>
      <c r="B3369" s="1232">
        <f>'Expenditures 15-22'!D19</f>
        <v>56035</v>
      </c>
      <c r="D3369" s="14" t="str">
        <f t="shared" si="51"/>
        <v>Error?</v>
      </c>
    </row>
    <row r="3370" spans="1:4" x14ac:dyDescent="0.2">
      <c r="A3370" s="55">
        <v>3309</v>
      </c>
      <c r="B3370" s="1232">
        <f>'Expenditures 15-22'!E8</f>
        <v>62914</v>
      </c>
      <c r="D3370" s="14" t="str">
        <f t="shared" si="51"/>
        <v>Error?</v>
      </c>
    </row>
    <row r="3371" spans="1:4" x14ac:dyDescent="0.2">
      <c r="A3371" s="55">
        <v>3310</v>
      </c>
      <c r="B3371" s="1232">
        <f>'Expenditures 15-22'!E19</f>
        <v>36737</v>
      </c>
      <c r="D3371" s="14" t="str">
        <f t="shared" si="51"/>
        <v>Error?</v>
      </c>
    </row>
    <row r="3372" spans="1:4" x14ac:dyDescent="0.2">
      <c r="A3372" s="55">
        <v>3311</v>
      </c>
      <c r="B3372" s="1232">
        <f>'Expenditures 15-22'!F8</f>
        <v>140986</v>
      </c>
      <c r="D3372" s="14" t="str">
        <f t="shared" si="51"/>
        <v>Error?</v>
      </c>
    </row>
    <row r="3373" spans="1:4" x14ac:dyDescent="0.2">
      <c r="A3373" s="55">
        <v>3312</v>
      </c>
      <c r="B3373" s="1232">
        <f>'Expenditures 15-22'!F19</f>
        <v>941</v>
      </c>
      <c r="D3373" s="14" t="str">
        <f t="shared" si="51"/>
        <v>Error?</v>
      </c>
    </row>
    <row r="3374" spans="1:4" x14ac:dyDescent="0.2">
      <c r="A3374" s="55">
        <v>3313</v>
      </c>
      <c r="B3374" s="1232">
        <f>'Expenditures 15-22'!G8</f>
        <v>8724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10000</v>
      </c>
      <c r="D3376" s="14" t="str">
        <f t="shared" si="51"/>
        <v>Error?</v>
      </c>
    </row>
    <row r="3377" spans="1:4" x14ac:dyDescent="0.2">
      <c r="A3377" s="55">
        <v>3316</v>
      </c>
      <c r="B3377" s="1232">
        <f>'Expenditures 15-22'!H19</f>
        <v>13095</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13231830</v>
      </c>
      <c r="C3380" s="14" t="s">
        <v>671</v>
      </c>
      <c r="D3380" s="14" t="str">
        <f t="shared" si="51"/>
        <v>Error?</v>
      </c>
    </row>
    <row r="3381" spans="1:4" x14ac:dyDescent="0.2">
      <c r="A3381" s="55">
        <v>3320</v>
      </c>
      <c r="B3381" s="1232">
        <f>'Expenditures 15-22'!K19</f>
        <v>484573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856998</v>
      </c>
      <c r="D3387" s="14" t="str">
        <f t="shared" si="51"/>
        <v>Error?</v>
      </c>
    </row>
    <row r="3388" spans="1:4" x14ac:dyDescent="0.2">
      <c r="A3388" s="55">
        <v>3327</v>
      </c>
      <c r="B3388" s="1232">
        <f>'Expenditures 15-22'!D211</f>
        <v>562411</v>
      </c>
      <c r="D3388" s="14" t="str">
        <f t="shared" si="51"/>
        <v>Error?</v>
      </c>
    </row>
    <row r="3389" spans="1:4" x14ac:dyDescent="0.2">
      <c r="A3389" s="55">
        <v>3328</v>
      </c>
      <c r="B3389" s="1232">
        <f>'Expenditures 15-22'!D222</f>
        <v>7229</v>
      </c>
      <c r="D3389" s="14" t="str">
        <f t="shared" si="51"/>
        <v>Error?</v>
      </c>
    </row>
    <row r="3390" spans="1:4" x14ac:dyDescent="0.2">
      <c r="A3390" s="55">
        <v>3329</v>
      </c>
      <c r="B3390" s="1232">
        <f>'Expenditures 15-22'!K209</f>
        <v>856998</v>
      </c>
      <c r="C3390" s="14" t="s">
        <v>671</v>
      </c>
      <c r="D3390" s="14" t="str">
        <f t="shared" si="51"/>
        <v>Error?</v>
      </c>
    </row>
    <row r="3391" spans="1:4" x14ac:dyDescent="0.2">
      <c r="A3391" s="55">
        <v>3330</v>
      </c>
      <c r="B3391" s="1232">
        <f>'Expenditures 15-22'!K211</f>
        <v>562411</v>
      </c>
      <c r="C3391" s="14" t="s">
        <v>671</v>
      </c>
      <c r="D3391" s="14" t="str">
        <f t="shared" ref="D3391:D3454" si="52">IF(ISBLANK(B3391),"OK",IF(A3391-B3391=0,"OK","Error?"))</f>
        <v>Error?</v>
      </c>
    </row>
    <row r="3392" spans="1:4" x14ac:dyDescent="0.2">
      <c r="A3392" s="55">
        <v>3331</v>
      </c>
      <c r="B3392" s="1232">
        <f>'Expenditures 15-22'!K222</f>
        <v>7229</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44903519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6190753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5244399</v>
      </c>
      <c r="D3417" s="14" t="str">
        <f t="shared" si="52"/>
        <v>Error?</v>
      </c>
    </row>
    <row r="3418" spans="1:4" x14ac:dyDescent="0.2">
      <c r="A3418" s="83">
        <v>3357</v>
      </c>
      <c r="D3418" s="14" t="str">
        <f t="shared" si="52"/>
        <v>OK</v>
      </c>
    </row>
    <row r="3419" spans="1:4" x14ac:dyDescent="0.2">
      <c r="A3419" s="55">
        <v>3358</v>
      </c>
      <c r="B3419" s="1232">
        <f>'Assets-Liab 5-6'!F4</f>
        <v>788671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34698434</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471751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1123206</v>
      </c>
      <c r="C3446" s="14" t="s">
        <v>671</v>
      </c>
      <c r="D3446" s="14" t="str">
        <f t="shared" si="52"/>
        <v>Error?</v>
      </c>
    </row>
    <row r="3447" spans="1:4" x14ac:dyDescent="0.2">
      <c r="A3447" s="55">
        <v>3386</v>
      </c>
      <c r="B3447" s="1232">
        <f>'Tax Sched 24'!D16</f>
        <v>374813</v>
      </c>
      <c r="C3447" s="14" t="s">
        <v>671</v>
      </c>
      <c r="D3447" s="14" t="str">
        <f t="shared" si="52"/>
        <v>Error?</v>
      </c>
    </row>
    <row r="3448" spans="1:4" x14ac:dyDescent="0.2">
      <c r="A3448" s="55">
        <v>3387</v>
      </c>
      <c r="B3448" s="1232">
        <f>'Tax Sched 24'!C16</f>
        <v>748393</v>
      </c>
      <c r="D3448" s="14" t="str">
        <f t="shared" si="52"/>
        <v>Error?</v>
      </c>
    </row>
    <row r="3449" spans="1:4" x14ac:dyDescent="0.2">
      <c r="A3449" s="55">
        <v>3388</v>
      </c>
      <c r="B3449" s="1232">
        <f>'Tax Sched 24'!F16</f>
        <v>751604</v>
      </c>
      <c r="C3449" s="14" t="s">
        <v>671</v>
      </c>
      <c r="D3449" s="14" t="str">
        <f t="shared" si="52"/>
        <v>Error?</v>
      </c>
    </row>
    <row r="3450" spans="1:4" x14ac:dyDescent="0.2">
      <c r="A3450" s="55">
        <v>3389</v>
      </c>
      <c r="B3450" s="1232">
        <f>'Tax Sched 24'!E16</f>
        <v>1499997</v>
      </c>
      <c r="D3450" s="14" t="str">
        <f t="shared" si="52"/>
        <v>Error?</v>
      </c>
    </row>
    <row r="3451" spans="1:4" x14ac:dyDescent="0.2">
      <c r="A3451" s="55">
        <v>3390</v>
      </c>
      <c r="B3451" s="1232">
        <f>'Cap Outlay Deprec 27'!C15</f>
        <v>8904760</v>
      </c>
      <c r="D3451" s="14" t="str">
        <f t="shared" si="52"/>
        <v>Error?</v>
      </c>
    </row>
    <row r="3452" spans="1:4" x14ac:dyDescent="0.2">
      <c r="A3452" s="55">
        <v>3391</v>
      </c>
      <c r="B3452" s="1232">
        <f>'Cap Outlay Deprec 27'!D15</f>
        <v>5480492</v>
      </c>
      <c r="D3452" s="14" t="str">
        <f t="shared" si="52"/>
        <v>Error?</v>
      </c>
    </row>
    <row r="3453" spans="1:4" x14ac:dyDescent="0.2">
      <c r="A3453" s="55">
        <v>3392</v>
      </c>
      <c r="B3453" s="1232">
        <f>'Cap Outlay Deprec 27'!E15</f>
        <v>9984886</v>
      </c>
      <c r="D3453" s="14" t="str">
        <f t="shared" si="52"/>
        <v>Error?</v>
      </c>
    </row>
    <row r="3454" spans="1:4" x14ac:dyDescent="0.2">
      <c r="A3454" s="55">
        <v>3393</v>
      </c>
      <c r="B3454" s="1232">
        <f>'Cap Outlay Deprec 27'!F15</f>
        <v>4400366</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4400366</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75074</v>
      </c>
      <c r="D3546" s="14" t="str">
        <f t="shared" si="54"/>
        <v>Error?</v>
      </c>
    </row>
    <row r="3547" spans="1:4" x14ac:dyDescent="0.2">
      <c r="A3547" s="83">
        <v>3486</v>
      </c>
      <c r="D3547" s="14" t="str">
        <f t="shared" si="54"/>
        <v>OK</v>
      </c>
    </row>
    <row r="3548" spans="1:4" x14ac:dyDescent="0.2">
      <c r="A3548" s="55">
        <v>3487</v>
      </c>
      <c r="B3548" s="1232">
        <f>'Assets-Liab 5-6'!K6</f>
        <v>12637</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87711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12376</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12376</v>
      </c>
      <c r="C3565" s="14" t="s">
        <v>671</v>
      </c>
      <c r="D3565" s="14" t="str">
        <f t="shared" si="54"/>
        <v>Error?</v>
      </c>
    </row>
    <row r="3566" spans="1:4" x14ac:dyDescent="0.2">
      <c r="A3566" s="55">
        <v>3505</v>
      </c>
      <c r="B3566" s="1232">
        <f>'Assets-Liab 5-6'!K38</f>
        <v>75335</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87711</v>
      </c>
      <c r="C3568" s="14" t="s">
        <v>671</v>
      </c>
      <c r="D3568" s="14" t="str">
        <f t="shared" si="54"/>
        <v>Error?</v>
      </c>
    </row>
    <row r="3569" spans="1:4" x14ac:dyDescent="0.2">
      <c r="A3569" s="55">
        <v>3508</v>
      </c>
      <c r="B3569" s="1232">
        <f>'Acct Summary 7-8'!K4</f>
        <v>24420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24420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24420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370000</v>
      </c>
      <c r="C3586" s="14" t="s">
        <v>671</v>
      </c>
      <c r="D3586" s="14" t="str">
        <f t="shared" si="55"/>
        <v>Error?</v>
      </c>
    </row>
    <row r="3587" spans="1:4" x14ac:dyDescent="0.2">
      <c r="A3587" s="55">
        <v>3526</v>
      </c>
      <c r="B3587" s="1232">
        <f>'Acct Summary 7-8'!K77</f>
        <v>-370000</v>
      </c>
      <c r="C3587" s="14" t="s">
        <v>671</v>
      </c>
      <c r="D3587" s="14" t="str">
        <f t="shared" si="55"/>
        <v>Error?</v>
      </c>
    </row>
    <row r="3588" spans="1:4" x14ac:dyDescent="0.2">
      <c r="A3588" s="55">
        <v>3527</v>
      </c>
      <c r="B3588" s="1232">
        <f>'Acct Summary 7-8'!K78</f>
        <v>-345580</v>
      </c>
      <c r="C3588" s="14" t="s">
        <v>671</v>
      </c>
      <c r="D3588" s="14" t="str">
        <f t="shared" si="55"/>
        <v>Error?</v>
      </c>
    </row>
    <row r="3589" spans="1:4" x14ac:dyDescent="0.2">
      <c r="A3589" s="55">
        <v>3528</v>
      </c>
      <c r="B3589" s="1232">
        <f>'Acct Summary 7-8'!K79</f>
        <v>420915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75335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24420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370000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370000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5354278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22281412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158705158</v>
      </c>
      <c r="C4122" s="14" t="s">
        <v>671</v>
      </c>
      <c r="D4122" s="14" t="str">
        <f t="shared" si="63"/>
        <v>Error?</v>
      </c>
    </row>
    <row r="4123" spans="1:4" x14ac:dyDescent="0.2">
      <c r="A4123" s="55">
        <v>4062</v>
      </c>
      <c r="B4123" s="1232">
        <f>'Acct Summary 7-8'!D10</f>
        <v>17349886</v>
      </c>
      <c r="C4123" s="14" t="s">
        <v>671</v>
      </c>
      <c r="D4123" s="14" t="str">
        <f t="shared" si="63"/>
        <v>Error?</v>
      </c>
    </row>
    <row r="4124" spans="1:4" x14ac:dyDescent="0.2">
      <c r="A4124" s="55">
        <v>4063</v>
      </c>
      <c r="B4124" s="1232">
        <f>'Acct Summary 7-8'!E10</f>
        <v>11824889</v>
      </c>
      <c r="C4124" s="14" t="s">
        <v>671</v>
      </c>
      <c r="D4124" s="14" t="str">
        <f t="shared" si="63"/>
        <v>Error?</v>
      </c>
    </row>
    <row r="4125" spans="1:4" x14ac:dyDescent="0.2">
      <c r="A4125" s="55">
        <v>4064</v>
      </c>
      <c r="B4125" s="1232">
        <f>'Acct Summary 7-8'!F10</f>
        <v>6801739</v>
      </c>
      <c r="C4125" s="14" t="s">
        <v>671</v>
      </c>
      <c r="D4125" s="14" t="str">
        <f t="shared" si="63"/>
        <v>Error?</v>
      </c>
    </row>
    <row r="4126" spans="1:4" x14ac:dyDescent="0.2">
      <c r="A4126" s="55">
        <v>4065</v>
      </c>
      <c r="B4126" s="1232">
        <f>'Acct Summary 7-8'!G10</f>
        <v>2350440</v>
      </c>
      <c r="C4126" s="14" t="s">
        <v>671</v>
      </c>
      <c r="D4126" s="14" t="str">
        <f t="shared" si="63"/>
        <v>Error?</v>
      </c>
    </row>
    <row r="4127" spans="1:4" x14ac:dyDescent="0.2">
      <c r="A4127" s="55">
        <v>4066</v>
      </c>
      <c r="B4127" s="1232">
        <f>'Acct Summary 7-8'!H10</f>
        <v>3142789</v>
      </c>
      <c r="C4127" s="14" t="s">
        <v>671</v>
      </c>
      <c r="D4127" s="14" t="str">
        <f t="shared" si="63"/>
        <v>Error?</v>
      </c>
    </row>
    <row r="4128" spans="1:4" x14ac:dyDescent="0.2">
      <c r="A4128" s="55">
        <v>4067</v>
      </c>
      <c r="B4128" s="1232">
        <f>'Acct Summary 7-8'!I10</f>
        <v>798418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24420</v>
      </c>
      <c r="C4130" s="14" t="s">
        <v>671</v>
      </c>
      <c r="D4130" s="14" t="str">
        <f t="shared" si="63"/>
        <v>Error?</v>
      </c>
    </row>
    <row r="4131" spans="1:4" x14ac:dyDescent="0.2">
      <c r="A4131" s="55">
        <v>4070</v>
      </c>
      <c r="B4131" s="1232">
        <f>'Acct Summary 7-8'!C18</f>
        <v>22281412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161420752</v>
      </c>
      <c r="C4136" s="14" t="s">
        <v>671</v>
      </c>
      <c r="D4136" s="14" t="str">
        <f t="shared" si="63"/>
        <v>Error?</v>
      </c>
    </row>
    <row r="4137" spans="1:4" x14ac:dyDescent="0.2">
      <c r="A4137" s="55">
        <v>4076</v>
      </c>
      <c r="B4137" s="1232">
        <f>'Acct Summary 7-8'!D19</f>
        <v>13979698</v>
      </c>
      <c r="C4137" s="14" t="s">
        <v>671</v>
      </c>
      <c r="D4137" s="14" t="str">
        <f t="shared" si="63"/>
        <v>Error?</v>
      </c>
    </row>
    <row r="4138" spans="1:4" x14ac:dyDescent="0.2">
      <c r="A4138" s="55">
        <v>4077</v>
      </c>
      <c r="B4138" s="1232">
        <f>'Acct Summary 7-8'!E19</f>
        <v>11343192</v>
      </c>
      <c r="C4138" s="14" t="s">
        <v>671</v>
      </c>
      <c r="D4138" s="14" t="str">
        <f t="shared" si="63"/>
        <v>Error?</v>
      </c>
    </row>
    <row r="4139" spans="1:4" x14ac:dyDescent="0.2">
      <c r="A4139" s="55">
        <v>4078</v>
      </c>
      <c r="B4139" s="1232">
        <f>'Acct Summary 7-8'!F19</f>
        <v>7830575</v>
      </c>
      <c r="C4139" s="14" t="s">
        <v>671</v>
      </c>
      <c r="D4139" s="14" t="str">
        <f t="shared" si="63"/>
        <v>Error?</v>
      </c>
    </row>
    <row r="4140" spans="1:4" x14ac:dyDescent="0.2">
      <c r="A4140" s="55">
        <v>4079</v>
      </c>
      <c r="B4140" s="1232">
        <f>'Acct Summary 7-8'!G19</f>
        <v>4251131</v>
      </c>
      <c r="C4140" s="14" t="s">
        <v>671</v>
      </c>
      <c r="D4140" s="14" t="str">
        <f t="shared" si="63"/>
        <v>Error?</v>
      </c>
    </row>
    <row r="4141" spans="1:4" x14ac:dyDescent="0.2">
      <c r="A4141" s="55">
        <v>4080</v>
      </c>
      <c r="B4141" s="1232">
        <f>'Acct Summary 7-8'!H19</f>
        <v>5804638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119668441</v>
      </c>
      <c r="C4171" s="14" t="s">
        <v>671</v>
      </c>
      <c r="D4171" s="14" t="str">
        <f t="shared" si="64"/>
        <v>Error?</v>
      </c>
    </row>
    <row r="4172" spans="1:4" x14ac:dyDescent="0.2">
      <c r="A4172" s="55">
        <v>4111</v>
      </c>
      <c r="B4172" s="1232">
        <f>'Short-Term Long-Term Debt 25'!J49</f>
        <v>114294155</v>
      </c>
      <c r="C4172" s="14" t="s">
        <v>671</v>
      </c>
      <c r="D4172" s="14" t="str">
        <f t="shared" si="64"/>
        <v>Error?</v>
      </c>
    </row>
    <row r="4173" spans="1:4" x14ac:dyDescent="0.2">
      <c r="A4173" s="55">
        <v>4112</v>
      </c>
      <c r="B4173" s="1232">
        <f>'Short-Term Long-Term Debt 25'!H49</f>
        <v>8490000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-22139936</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3578.1189999999997</v>
      </c>
      <c r="C4265" s="14" t="s">
        <v>671</v>
      </c>
      <c r="D4265" s="14" t="str">
        <f t="shared" si="65"/>
        <v>Error?</v>
      </c>
      <c r="E4265" s="811"/>
    </row>
    <row r="4266" spans="1:5" x14ac:dyDescent="0.2">
      <c r="A4266" s="91">
        <v>4205</v>
      </c>
      <c r="B4266" s="1232">
        <f>('FP Info 3'!F10)*100000</f>
        <v>563.27099999999996</v>
      </c>
      <c r="C4266" s="14" t="s">
        <v>671</v>
      </c>
      <c r="D4266" s="14" t="str">
        <f t="shared" si="65"/>
        <v>Error?</v>
      </c>
      <c r="E4266" s="811"/>
    </row>
    <row r="4267" spans="1:5" x14ac:dyDescent="0.2">
      <c r="A4267" s="91">
        <v>4206</v>
      </c>
      <c r="B4267" s="1232">
        <f>('FP Info 3'!H10)*100000</f>
        <v>371.495</v>
      </c>
      <c r="C4267" s="14" t="s">
        <v>671</v>
      </c>
      <c r="D4267" s="14" t="str">
        <f t="shared" si="65"/>
        <v>Error?</v>
      </c>
      <c r="E4267" s="811"/>
    </row>
    <row r="4268" spans="1:5" x14ac:dyDescent="0.2">
      <c r="A4268" s="91">
        <v>4207</v>
      </c>
      <c r="B4268" s="1232">
        <f>('FP Info 3'!J10)*100000</f>
        <v>4513</v>
      </c>
      <c r="C4268" s="14" t="s">
        <v>671</v>
      </c>
      <c r="D4268" s="14" t="str">
        <f t="shared" si="65"/>
        <v>Error?</v>
      </c>
    </row>
    <row r="4269" spans="1:5" x14ac:dyDescent="0.2">
      <c r="A4269" s="91">
        <v>4208</v>
      </c>
      <c r="B4269" s="1232">
        <f>'FP Info 3'!J16</f>
        <v>66316448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268959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816024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1752234</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1752234</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729435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370466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0.17600000000000002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15226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116082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634565</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1131604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1000000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2750000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568109741</v>
      </c>
      <c r="D4995" s="14" t="str">
        <f t="shared" si="77"/>
        <v>Error?</v>
      </c>
    </row>
    <row r="4996" spans="1:4" x14ac:dyDescent="0.2">
      <c r="A4996" s="91">
        <v>4935</v>
      </c>
      <c r="B4996" s="1232">
        <f>'FP Info 3'!H31</f>
        <v>78399144.258000001</v>
      </c>
      <c r="D4996" s="14" t="str">
        <f t="shared" si="77"/>
        <v>Error?</v>
      </c>
    </row>
    <row r="4997" spans="1:4" x14ac:dyDescent="0.2">
      <c r="A4997" s="91">
        <v>4936</v>
      </c>
      <c r="B4997" s="1232">
        <f>'FP Info 3'!H37</f>
        <v>119668441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101366</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20516053</v>
      </c>
      <c r="D5061" s="14" t="str">
        <f t="shared" si="78"/>
        <v>Error?</v>
      </c>
    </row>
    <row r="5062" spans="1:4" x14ac:dyDescent="0.2">
      <c r="A5062" s="83">
        <v>5001</v>
      </c>
      <c r="D5062" s="14" t="str">
        <f t="shared" si="78"/>
        <v>OK</v>
      </c>
    </row>
    <row r="5063" spans="1:4" x14ac:dyDescent="0.2">
      <c r="A5063" s="55">
        <v>5002</v>
      </c>
      <c r="B5063" s="1232">
        <f>'Revenues 9-14'!C7</f>
        <v>1244885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21760938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2829941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2829941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5797</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5797</v>
      </c>
      <c r="C5087" s="14" t="s">
        <v>671</v>
      </c>
      <c r="D5087" s="14" t="str">
        <f t="shared" si="78"/>
        <v>Error?</v>
      </c>
    </row>
    <row r="5088" spans="1:4" x14ac:dyDescent="0.2">
      <c r="A5088" s="55">
        <v>5027</v>
      </c>
      <c r="B5088" s="1232">
        <f>'Revenues 9-14'!C65</f>
        <v>261908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261908</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53705</v>
      </c>
      <c r="D5094" s="14" t="str">
        <f t="shared" si="78"/>
        <v>Error?</v>
      </c>
    </row>
    <row r="5095" spans="1:4" x14ac:dyDescent="0.2">
      <c r="A5095" s="55">
        <v>5034</v>
      </c>
      <c r="B5095" s="1232">
        <f>'Revenues 9-14'!C74</f>
        <v>1426</v>
      </c>
      <c r="D5095" s="14" t="str">
        <f t="shared" si="78"/>
        <v>Error?</v>
      </c>
    </row>
    <row r="5096" spans="1:4" x14ac:dyDescent="0.2">
      <c r="A5096" s="55">
        <v>5035</v>
      </c>
      <c r="B5096" s="1232">
        <f>'Revenues 9-14'!C75</f>
        <v>240603</v>
      </c>
      <c r="C5096" s="14" t="s">
        <v>671</v>
      </c>
      <c r="D5096" s="14" t="str">
        <f t="shared" si="78"/>
        <v>Error?</v>
      </c>
    </row>
    <row r="5097" spans="1:4" x14ac:dyDescent="0.2">
      <c r="A5097" s="55">
        <v>5036</v>
      </c>
      <c r="B5097" s="1232">
        <f>'Revenues 9-14'!C77</f>
        <v>33948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11143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45091</v>
      </c>
      <c r="C5102" s="14" t="s">
        <v>671</v>
      </c>
      <c r="D5102" s="14" t="str">
        <f t="shared" si="78"/>
        <v>Error?</v>
      </c>
    </row>
    <row r="5103" spans="1:4" x14ac:dyDescent="0.2">
      <c r="A5103" s="55">
        <v>5042</v>
      </c>
      <c r="B5103" s="1232">
        <f>'Revenues 9-14'!C84</f>
        <v>252556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252556</v>
      </c>
      <c r="C5112" s="14" t="s">
        <v>671</v>
      </c>
      <c r="D5112" s="14" t="str">
        <f t="shared" si="78"/>
        <v>Error?</v>
      </c>
    </row>
    <row r="5113" spans="1:4" x14ac:dyDescent="0.2">
      <c r="A5113" s="55">
        <v>5052</v>
      </c>
      <c r="B5113" s="1232">
        <f>'Revenues 9-14'!C95</f>
        <v>665</v>
      </c>
      <c r="D5113" s="14" t="str">
        <f t="shared" si="78"/>
        <v>Error?</v>
      </c>
    </row>
    <row r="5114" spans="1:4" x14ac:dyDescent="0.2">
      <c r="A5114" s="55">
        <v>5053</v>
      </c>
      <c r="B5114" s="1232">
        <f>'Revenues 9-14'!C96</f>
        <v>52747</v>
      </c>
      <c r="D5114" s="14" t="str">
        <f t="shared" si="78"/>
        <v>Error?</v>
      </c>
    </row>
    <row r="5115" spans="1:4" x14ac:dyDescent="0.2">
      <c r="A5115" s="55">
        <v>5054</v>
      </c>
      <c r="B5115" s="1232">
        <f>'Revenues 9-14'!C98</f>
        <v>853</v>
      </c>
      <c r="D5115" s="14" t="str">
        <f t="shared" si="78"/>
        <v>Error?</v>
      </c>
    </row>
    <row r="5116" spans="1:4" x14ac:dyDescent="0.2">
      <c r="A5116" s="55">
        <v>5055</v>
      </c>
      <c r="B5116" s="1232">
        <f>'Revenues 9-14'!C99</f>
        <v>189818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126387</v>
      </c>
      <c r="D5119" s="14" t="str">
        <f t="shared" ref="D5119:D5182" si="79">IF(ISBLANK(B5119),"OK",IF(A5119-B5119=0,"OK","Error?"))</f>
        <v>Error?</v>
      </c>
    </row>
    <row r="5120" spans="1:4" x14ac:dyDescent="0.2">
      <c r="A5120" s="55">
        <v>5059</v>
      </c>
      <c r="B5120" s="1232">
        <f>'Revenues 9-14'!C108</f>
        <v>385696</v>
      </c>
      <c r="C5120" s="14" t="s">
        <v>671</v>
      </c>
      <c r="D5120" s="14" t="str">
        <f t="shared" si="79"/>
        <v>Error?</v>
      </c>
    </row>
    <row r="5121" spans="1:4" x14ac:dyDescent="0.2">
      <c r="A5121" s="55">
        <v>5060</v>
      </c>
      <c r="B5121" s="1232">
        <f>'Revenues 9-14'!C109</f>
        <v>25782530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75010904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76142508</v>
      </c>
      <c r="C5132" s="14" t="s">
        <v>671</v>
      </c>
      <c r="D5132" s="14" t="str">
        <f t="shared" si="79"/>
        <v>Error?</v>
      </c>
    </row>
    <row r="5133" spans="1:4" x14ac:dyDescent="0.2">
      <c r="A5133" s="55">
        <v>5072</v>
      </c>
      <c r="B5133" s="1232">
        <f>'Revenues 9-14'!C124</f>
        <v>1186087</v>
      </c>
      <c r="D5133" s="14" t="str">
        <f t="shared" si="79"/>
        <v>Error?</v>
      </c>
    </row>
    <row r="5134" spans="1:4" x14ac:dyDescent="0.2">
      <c r="A5134" s="55">
        <v>5073</v>
      </c>
      <c r="B5134" s="1232">
        <f>'Revenues 9-14'!C125</f>
        <v>1595371</v>
      </c>
      <c r="D5134" s="14" t="str">
        <f t="shared" si="79"/>
        <v>Error?</v>
      </c>
    </row>
    <row r="5135" spans="1:4" x14ac:dyDescent="0.2">
      <c r="A5135" s="55">
        <v>5074</v>
      </c>
      <c r="B5135" s="1232">
        <f>'Revenues 9-14'!C126</f>
        <v>1606101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190679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4578238</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175037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175037</v>
      </c>
      <c r="C5161" s="14" t="s">
        <v>671</v>
      </c>
      <c r="D5161" s="14" t="str">
        <f t="shared" si="79"/>
        <v>Error?</v>
      </c>
    </row>
    <row r="5162" spans="1:4" x14ac:dyDescent="0.2">
      <c r="A5162" s="83">
        <v>5101</v>
      </c>
      <c r="D5162" s="14" t="str">
        <f t="shared" si="79"/>
        <v>OK</v>
      </c>
    </row>
    <row r="5163" spans="1:4" x14ac:dyDescent="0.2">
      <c r="A5163" s="55">
        <v>5102</v>
      </c>
      <c r="B5163" s="1232">
        <f>'Revenues 9-14'!C142</f>
        <v>949527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949527</v>
      </c>
      <c r="C5165" s="14" t="s">
        <v>671</v>
      </c>
      <c r="D5165" s="14" t="str">
        <f t="shared" si="79"/>
        <v>Error?</v>
      </c>
    </row>
    <row r="5166" spans="1:4" x14ac:dyDescent="0.2">
      <c r="A5166" s="83">
        <v>5105</v>
      </c>
      <c r="D5166" s="14" t="str">
        <f t="shared" si="79"/>
        <v>OK</v>
      </c>
    </row>
    <row r="5167" spans="1:4" x14ac:dyDescent="0.2">
      <c r="A5167" s="55">
        <v>5106</v>
      </c>
      <c r="B5167" s="1232">
        <f>'Revenues 9-14'!C145</f>
        <v>49495</v>
      </c>
      <c r="D5167" s="14" t="str">
        <f t="shared" si="79"/>
        <v>Error?</v>
      </c>
    </row>
    <row r="5168" spans="1:4" x14ac:dyDescent="0.2">
      <c r="A5168" s="55">
        <v>5107</v>
      </c>
      <c r="B5168" s="1232">
        <f>'Revenues 9-14'!C147</f>
        <v>119056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81869</v>
      </c>
      <c r="D5194" s="14" t="str">
        <f t="shared" si="80"/>
        <v>Error?</v>
      </c>
    </row>
    <row r="5195" spans="1:4" x14ac:dyDescent="0.2">
      <c r="A5195" s="83">
        <v>5134</v>
      </c>
      <c r="D5195" s="14" t="str">
        <f t="shared" si="80"/>
        <v>OK</v>
      </c>
    </row>
    <row r="5196" spans="1:4" x14ac:dyDescent="0.2">
      <c r="A5196" s="55">
        <v>5135</v>
      </c>
      <c r="B5196" s="1232">
        <f>'Revenues 9-14'!C158</f>
        <v>2373804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8443108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84585616</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6635087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1280185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8418349</v>
      </c>
      <c r="C5246" s="14" t="s">
        <v>671</v>
      </c>
      <c r="D5246" s="14" t="str">
        <f t="shared" si="80"/>
        <v>Error?</v>
      </c>
    </row>
    <row r="5247" spans="1:4" x14ac:dyDescent="0.2">
      <c r="A5247" s="55">
        <v>5186</v>
      </c>
      <c r="B5247" s="1232">
        <f>'Revenues 9-14'!C203</f>
        <v>8028151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8028151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54499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3924467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3978966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116494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116494</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26055600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26055600</v>
      </c>
      <c r="C5326" s="14" t="s">
        <v>671</v>
      </c>
      <c r="D5326" s="14" t="str">
        <f t="shared" si="82"/>
        <v>Error?</v>
      </c>
    </row>
    <row r="5327" spans="1:4" x14ac:dyDescent="0.2">
      <c r="A5327" s="55">
        <v>5266</v>
      </c>
      <c r="B5327" s="1232">
        <f>'Revenues 9-14'!C275</f>
        <v>136423746</v>
      </c>
      <c r="C5327" s="14" t="s">
        <v>671</v>
      </c>
      <c r="D5327" s="14" t="str">
        <f t="shared" si="82"/>
        <v>Error?</v>
      </c>
    </row>
    <row r="5328" spans="1:4" x14ac:dyDescent="0.2">
      <c r="A5328" s="55">
        <v>5267</v>
      </c>
      <c r="B5328" s="1232">
        <f>'Revenues 9-14'!D5</f>
        <v>3427129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3427129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15490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141378</v>
      </c>
      <c r="D5354" s="14" t="str">
        <f t="shared" si="82"/>
        <v>Error?</v>
      </c>
    </row>
    <row r="5355" spans="1:4" x14ac:dyDescent="0.2">
      <c r="A5355" s="55">
        <v>5294</v>
      </c>
      <c r="B5355" s="1232">
        <f>'Revenues 9-14'!D108</f>
        <v>722747</v>
      </c>
      <c r="C5355" s="14" t="s">
        <v>671</v>
      </c>
      <c r="D5355" s="14" t="str">
        <f t="shared" si="82"/>
        <v>Error?</v>
      </c>
    </row>
    <row r="5356" spans="1:4" x14ac:dyDescent="0.2">
      <c r="A5356" s="55">
        <v>5295</v>
      </c>
      <c r="B5356" s="1232">
        <f>'Revenues 9-14'!D109</f>
        <v>4149876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13200010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13200010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13200010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17349886</v>
      </c>
      <c r="C5508" s="14" t="s">
        <v>671</v>
      </c>
      <c r="D5508" s="14" t="str">
        <f t="shared" si="85"/>
        <v>Error?</v>
      </c>
    </row>
    <row r="5509" spans="1:4" x14ac:dyDescent="0.2">
      <c r="A5509" s="55">
        <v>5448</v>
      </c>
      <c r="B5509" s="1232">
        <f>'Revenues 9-14'!E5</f>
        <v>9824889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9824889</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9824889</v>
      </c>
      <c r="C5527" s="14" t="s">
        <v>671</v>
      </c>
      <c r="D5527" s="14" t="str">
        <f t="shared" si="85"/>
        <v>Error?</v>
      </c>
    </row>
    <row r="5528" spans="1:4" x14ac:dyDescent="0.2">
      <c r="A5528" s="55">
        <v>5467</v>
      </c>
      <c r="B5528" s="1232">
        <f>'Revenues 9-14'!E117</f>
        <v>2000000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2000000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2000000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11824889</v>
      </c>
      <c r="C5552" s="14" t="s">
        <v>671</v>
      </c>
      <c r="D5552" s="14" t="str">
        <f t="shared" si="85"/>
        <v>Error?</v>
      </c>
    </row>
    <row r="5553" spans="1:4" x14ac:dyDescent="0.2">
      <c r="A5553" s="55">
        <v>5492</v>
      </c>
      <c r="B5553" s="1232">
        <f>'Revenues 9-14'!F5</f>
        <v>2282711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2282711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101366</v>
      </c>
      <c r="C5587" s="14" t="s">
        <v>671</v>
      </c>
      <c r="D5587" s="14" t="str">
        <f t="shared" si="86"/>
        <v>Error?</v>
      </c>
    </row>
    <row r="5588" spans="1:4" x14ac:dyDescent="0.2">
      <c r="A5588" s="55">
        <v>5527</v>
      </c>
      <c r="B5588" s="1232">
        <f>'Revenues 9-14'!F109</f>
        <v>2384077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1010074</v>
      </c>
      <c r="D5615" s="14" t="str">
        <f t="shared" si="86"/>
        <v>Error?</v>
      </c>
    </row>
    <row r="5616" spans="1:4" x14ac:dyDescent="0.2">
      <c r="A5616" s="83">
        <v>5555</v>
      </c>
      <c r="D5616" s="14" t="str">
        <f t="shared" si="86"/>
        <v>OK</v>
      </c>
    </row>
    <row r="5617" spans="1:4" x14ac:dyDescent="0.2">
      <c r="A5617" s="55">
        <v>5556</v>
      </c>
      <c r="B5617" s="1232">
        <f>'Revenues 9-14'!F152</f>
        <v>2407588</v>
      </c>
      <c r="D5617" s="14" t="str">
        <f t="shared" si="86"/>
        <v>Error?</v>
      </c>
    </row>
    <row r="5618" spans="1:4" x14ac:dyDescent="0.2">
      <c r="A5618" s="55">
        <v>5557</v>
      </c>
      <c r="B5618" s="1232">
        <f>'Revenues 9-14'!F154</f>
        <v>3417662</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3417662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4417662</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6801739</v>
      </c>
      <c r="C5720" s="14" t="s">
        <v>671</v>
      </c>
      <c r="D5720" s="14" t="str">
        <f t="shared" si="88"/>
        <v>Error?</v>
      </c>
    </row>
    <row r="5721" spans="1:4" x14ac:dyDescent="0.2">
      <c r="A5721" s="55">
        <v>5660</v>
      </c>
      <c r="B5721" s="1232">
        <f>'Revenues 9-14'!G5</f>
        <v>1127234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1123206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2250440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2350440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392789</v>
      </c>
      <c r="D5885" s="14" t="str">
        <f t="shared" si="90"/>
        <v>Error?</v>
      </c>
    </row>
    <row r="5886" spans="1:4" x14ac:dyDescent="0.2">
      <c r="A5886" s="55">
        <v>5825</v>
      </c>
      <c r="B5886" s="1232">
        <f>'Revenues 9-14'!H108</f>
        <v>392789</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2750000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2750000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3142789</v>
      </c>
      <c r="C5915" s="14" t="s">
        <v>671</v>
      </c>
      <c r="D5915" s="14" t="str">
        <f t="shared" si="91"/>
        <v>Error?</v>
      </c>
    </row>
    <row r="5916" spans="1:4" x14ac:dyDescent="0.2">
      <c r="A5916" s="55">
        <v>5855</v>
      </c>
      <c r="B5916" s="1232">
        <f>'Revenues 9-14'!I5</f>
        <v>993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993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797425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797425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798418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24420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24420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24420</v>
      </c>
      <c r="C6023" s="14" t="s">
        <v>671</v>
      </c>
      <c r="D6023" s="14" t="str">
        <f t="shared" si="93"/>
        <v>Error?</v>
      </c>
    </row>
    <row r="6024" spans="1:5" x14ac:dyDescent="0.2">
      <c r="A6024" s="55">
        <v>5963</v>
      </c>
      <c r="B6024" s="1232">
        <f>'Revenues 9-14'!G109</f>
        <v>2350440</v>
      </c>
      <c r="C6024" s="14" t="s">
        <v>671</v>
      </c>
      <c r="D6024" s="14" t="str">
        <f t="shared" si="93"/>
        <v>Error?</v>
      </c>
    </row>
    <row r="6025" spans="1:5" x14ac:dyDescent="0.2">
      <c r="A6025" s="55">
        <v>5964</v>
      </c>
      <c r="B6025" s="1232">
        <f>'Revenues 9-14'!H109</f>
        <v>392789</v>
      </c>
      <c r="C6025" s="14" t="s">
        <v>671</v>
      </c>
      <c r="D6025" s="14" t="str">
        <f t="shared" si="93"/>
        <v>Error?</v>
      </c>
    </row>
    <row r="6026" spans="1:5" x14ac:dyDescent="0.2">
      <c r="A6026" s="55">
        <v>5965</v>
      </c>
      <c r="B6026" s="1232">
        <f>'Revenues 9-14'!I109</f>
        <v>798418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24420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185472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527187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12730.67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15913686</v>
      </c>
      <c r="D6090" s="14" t="str">
        <f t="shared" si="94"/>
        <v>Error?</v>
      </c>
      <c r="E6090" s="14" t="s">
        <v>209</v>
      </c>
    </row>
    <row r="6091" spans="1:5" x14ac:dyDescent="0.2">
      <c r="A6091">
        <v>6030</v>
      </c>
      <c r="B6091" s="1232">
        <f>'Assets-Liab 5-6'!D8</f>
        <v>610875</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6690037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3687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1522717</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9359816</v>
      </c>
      <c r="D6142" s="14" t="str">
        <f t="shared" si="94"/>
        <v>Error?</v>
      </c>
      <c r="E6142" s="14" t="s">
        <v>209</v>
      </c>
    </row>
    <row r="6143" spans="1:5" x14ac:dyDescent="0.2">
      <c r="A6143">
        <v>6082</v>
      </c>
      <c r="B6143" s="1232">
        <f>'Assets-Liab 5-6'!D27</f>
        <v>798376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386312</v>
      </c>
      <c r="D6145" s="14" t="str">
        <f t="shared" si="95"/>
        <v>Error?</v>
      </c>
      <c r="E6145" s="14" t="s">
        <v>209</v>
      </c>
    </row>
    <row r="6146" spans="1:5" x14ac:dyDescent="0.2">
      <c r="A6146">
        <v>6085</v>
      </c>
      <c r="B6146" s="1232">
        <f>'Assets-Liab 5-6'!G27</f>
        <v>637376</v>
      </c>
      <c r="D6146" s="14" t="str">
        <f t="shared" si="95"/>
        <v>Error?</v>
      </c>
      <c r="E6146" s="14" t="s">
        <v>209</v>
      </c>
    </row>
    <row r="6147" spans="1:5" x14ac:dyDescent="0.2">
      <c r="A6147">
        <v>6086</v>
      </c>
      <c r="B6147" s="1232">
        <f>'Assets-Liab 5-6'!H27</f>
        <v>2753553</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12545350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354164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3687</v>
      </c>
      <c r="D6215" s="14" t="str">
        <f t="shared" si="96"/>
        <v>Error?</v>
      </c>
      <c r="E6215" s="14" t="s">
        <v>209</v>
      </c>
    </row>
    <row r="6216" spans="1:5" x14ac:dyDescent="0.2">
      <c r="A6216">
        <v>6155</v>
      </c>
      <c r="B6216" s="1232">
        <f>'Assets-Liab 5-6'!J41</f>
        <v>3687</v>
      </c>
      <c r="D6216" s="14" t="str">
        <f t="shared" si="96"/>
        <v>Error?</v>
      </c>
      <c r="E6216" s="14" t="s">
        <v>209</v>
      </c>
    </row>
    <row r="6217" spans="1:5" x14ac:dyDescent="0.2">
      <c r="A6217">
        <v>6156</v>
      </c>
      <c r="B6217" s="1232">
        <f>'Assets-Liab 5-6'!J4</f>
        <v>3687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3687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3687</v>
      </c>
      <c r="D6266" s="14" t="str">
        <f t="shared" si="96"/>
        <v>Error?</v>
      </c>
      <c r="E6266" s="14" t="s">
        <v>209</v>
      </c>
    </row>
    <row r="6267" spans="1:5" x14ac:dyDescent="0.2">
      <c r="A6267">
        <v>6206</v>
      </c>
      <c r="B6267" s="1232">
        <f>'Acct Summary 7-8'!C82</f>
        <v>-2715594</v>
      </c>
      <c r="D6267" s="14" t="str">
        <f t="shared" si="96"/>
        <v>Error?</v>
      </c>
      <c r="E6267" s="14" t="s">
        <v>209</v>
      </c>
    </row>
    <row r="6268" spans="1:5" x14ac:dyDescent="0.2">
      <c r="A6268">
        <v>6207</v>
      </c>
      <c r="B6268" s="1232">
        <f>'Acct Summary 7-8'!D82</f>
        <v>3740188</v>
      </c>
      <c r="D6268" s="14" t="str">
        <f t="shared" si="96"/>
        <v>Error?</v>
      </c>
      <c r="E6268" s="14" t="s">
        <v>209</v>
      </c>
    </row>
    <row r="6269" spans="1:5" x14ac:dyDescent="0.2">
      <c r="A6269">
        <v>6208</v>
      </c>
      <c r="B6269" s="1232">
        <f>'Acct Summary 7-8'!E82</f>
        <v>-1316242</v>
      </c>
      <c r="D6269" s="14" t="str">
        <f t="shared" si="96"/>
        <v>Error?</v>
      </c>
      <c r="E6269" s="14" t="s">
        <v>209</v>
      </c>
    </row>
    <row r="6270" spans="1:5" x14ac:dyDescent="0.2">
      <c r="A6270">
        <v>6209</v>
      </c>
      <c r="B6270" s="1232">
        <f>'Acct Summary 7-8'!F82</f>
        <v>-1028836</v>
      </c>
      <c r="D6270" s="14" t="str">
        <f t="shared" si="96"/>
        <v>Error?</v>
      </c>
      <c r="E6270" s="14" t="s">
        <v>209</v>
      </c>
    </row>
    <row r="6271" spans="1:5" x14ac:dyDescent="0.2">
      <c r="A6271">
        <v>6210</v>
      </c>
      <c r="B6271" s="1232">
        <f>'Acct Summary 7-8'!G82</f>
        <v>-1900691</v>
      </c>
      <c r="D6271" s="14" t="str">
        <f t="shared" ref="D6271:D6334" si="97">IF(ISBLANK(B6271),"OK",IF(A6271-B6271=0,"OK","Error?"))</f>
        <v>Error?</v>
      </c>
      <c r="E6271" s="14" t="s">
        <v>209</v>
      </c>
    </row>
    <row r="6272" spans="1:5" x14ac:dyDescent="0.2">
      <c r="A6272">
        <v>6211</v>
      </c>
      <c r="B6272" s="1232">
        <f>'Acct Summary 7-8'!H82</f>
        <v>31838151</v>
      </c>
      <c r="D6272" s="14" t="str">
        <f t="shared" si="97"/>
        <v>Error?</v>
      </c>
      <c r="E6272" s="14" t="s">
        <v>209</v>
      </c>
    </row>
    <row r="6273" spans="1:5" x14ac:dyDescent="0.2">
      <c r="A6273">
        <v>6212</v>
      </c>
      <c r="B6273" s="1232">
        <f>'Acct Summary 7-8'!I82</f>
        <v>798418</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-345580</v>
      </c>
      <c r="D6275" s="14" t="str">
        <f t="shared" si="97"/>
        <v>Error?</v>
      </c>
      <c r="E6275" s="14" t="s">
        <v>209</v>
      </c>
    </row>
    <row r="6276" spans="1:5" x14ac:dyDescent="0.2">
      <c r="A6276">
        <v>6215</v>
      </c>
      <c r="B6276" s="1232">
        <f>'Acct Summary 7-8'!C83</f>
        <v>-6.9497586312476947E-2</v>
      </c>
      <c r="D6276" s="14" t="str">
        <f t="shared" si="97"/>
        <v>Error?</v>
      </c>
      <c r="E6276" s="14" t="s">
        <v>209</v>
      </c>
    </row>
    <row r="6277" spans="1:5" x14ac:dyDescent="0.2">
      <c r="A6277">
        <v>6216</v>
      </c>
      <c r="B6277" s="1232">
        <f>'Acct Summary 7-8'!D83</f>
        <v>0.68843078434093796</v>
      </c>
      <c r="D6277" s="14" t="str">
        <f t="shared" si="97"/>
        <v>Error?</v>
      </c>
      <c r="E6277" s="14" t="s">
        <v>209</v>
      </c>
    </row>
    <row r="6278" spans="1:5" x14ac:dyDescent="0.2">
      <c r="A6278">
        <v>6217</v>
      </c>
      <c r="B6278" s="1232">
        <f>'Acct Summary 7-8'!E83</f>
        <v>-0.2449147663522187</v>
      </c>
      <c r="D6278" s="14" t="str">
        <f t="shared" si="97"/>
        <v>Error?</v>
      </c>
      <c r="E6278" s="14" t="s">
        <v>209</v>
      </c>
    </row>
    <row r="6279" spans="1:5" x14ac:dyDescent="0.2">
      <c r="A6279">
        <v>6218</v>
      </c>
      <c r="B6279" s="1232">
        <f>'Acct Summary 7-8'!F83</f>
        <v>-2.3928922794245908</v>
      </c>
      <c r="D6279" s="14" t="str">
        <f t="shared" si="97"/>
        <v>Error?</v>
      </c>
      <c r="E6279" s="14" t="s">
        <v>209</v>
      </c>
    </row>
    <row r="6280" spans="1:5" x14ac:dyDescent="0.2">
      <c r="A6280">
        <v>6219</v>
      </c>
      <c r="B6280" s="1232">
        <f>'Acct Summary 7-8'!G83</f>
        <v>1.9375470194030855</v>
      </c>
      <c r="D6280" s="14" t="str">
        <f t="shared" si="97"/>
        <v>Error?</v>
      </c>
      <c r="E6280" s="14" t="s">
        <v>209</v>
      </c>
    </row>
    <row r="6281" spans="1:5" x14ac:dyDescent="0.2">
      <c r="A6281">
        <v>6220</v>
      </c>
      <c r="B6281" s="1232">
        <f>'Acct Summary 7-8'!H83</f>
        <v>0.99665893261583915</v>
      </c>
      <c r="D6281" s="14" t="str">
        <f t="shared" si="97"/>
        <v>Error?</v>
      </c>
      <c r="E6281" s="14" t="s">
        <v>209</v>
      </c>
    </row>
    <row r="6282" spans="1:5" x14ac:dyDescent="0.2">
      <c r="A6282">
        <v>6221</v>
      </c>
      <c r="B6282" s="1232">
        <f>'Acct Summary 7-8'!I83</f>
        <v>3.7346034690334963E-2</v>
      </c>
      <c r="D6282" s="14" t="str">
        <f t="shared" si="97"/>
        <v>Error?</v>
      </c>
      <c r="E6282" s="14" t="s">
        <v>209</v>
      </c>
    </row>
    <row r="6283" spans="1:5" x14ac:dyDescent="0.2">
      <c r="A6283">
        <v>6222</v>
      </c>
      <c r="B6283" s="1232">
        <f>'Acct Summary 7-8'!J83</f>
        <v>0</v>
      </c>
      <c r="D6283" s="14" t="str">
        <f t="shared" si="97"/>
        <v>Error?</v>
      </c>
      <c r="E6283" s="14" t="s">
        <v>209</v>
      </c>
    </row>
    <row r="6284" spans="1:5" x14ac:dyDescent="0.2">
      <c r="A6284">
        <v>6223</v>
      </c>
      <c r="B6284" s="1232">
        <f>'Acct Summary 7-8'!K83</f>
        <v>-4.5872436450521006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565879</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1988356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2346455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7091</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2929028</v>
      </c>
      <c r="D6848" s="14" t="str">
        <f t="shared" si="106"/>
        <v>Error?</v>
      </c>
    </row>
    <row r="6849" spans="1:4" x14ac:dyDescent="0.2">
      <c r="A6849">
        <v>6788</v>
      </c>
      <c r="B6849" s="1232">
        <f>'Expenditures 15-22'!I8</f>
        <v>552903</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974930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77385</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2162</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655336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10000</v>
      </c>
      <c r="D6878" s="14" t="str">
        <f t="shared" si="106"/>
        <v>Error?</v>
      </c>
    </row>
    <row r="6879" spans="1:4" x14ac:dyDescent="0.2">
      <c r="A6879">
        <v>6818</v>
      </c>
      <c r="B6879" s="1232">
        <f>'Expenditures 15-22'!K21</f>
        <v>10000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2985996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129</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1361</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381522</v>
      </c>
      <c r="D6933" s="14" t="str">
        <f t="shared" si="107"/>
        <v>Error?</v>
      </c>
    </row>
    <row r="6934" spans="1:4" x14ac:dyDescent="0.2">
      <c r="A6934">
        <v>6873</v>
      </c>
      <c r="B6934" s="1232">
        <f>'Expenditures 15-22'!E52</f>
        <v>472672</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757</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854951</v>
      </c>
      <c r="D6940" s="14" t="str">
        <f t="shared" si="107"/>
        <v>Error?</v>
      </c>
    </row>
    <row r="6941" spans="1:4" x14ac:dyDescent="0.2">
      <c r="A6941">
        <v>6880</v>
      </c>
      <c r="B6941" s="1232">
        <f>'Expenditures 15-22'!L52</f>
        <v>1231033</v>
      </c>
      <c r="D6941" s="14" t="str">
        <f t="shared" si="107"/>
        <v>Error?</v>
      </c>
    </row>
    <row r="6942" spans="1:4" x14ac:dyDescent="0.2">
      <c r="A6942">
        <v>6881</v>
      </c>
      <c r="B6942" s="1232">
        <f>'Expenditures 15-22'!I53</f>
        <v>1490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39018</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39018</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4783</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1182068</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1186851</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1227359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81401</v>
      </c>
      <c r="D6991" s="14" t="str">
        <f t="shared" si="108"/>
        <v>Error?</v>
      </c>
    </row>
    <row r="6992" spans="1:4" x14ac:dyDescent="0.2">
      <c r="A6992">
        <v>6931</v>
      </c>
      <c r="B6992" s="1232">
        <f>'Expenditures 15-22'!K90</f>
        <v>81401</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81401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457278</v>
      </c>
      <c r="D7016" s="14" t="str">
        <f t="shared" si="108"/>
        <v>Error?</v>
      </c>
    </row>
    <row r="7017" spans="1:4" x14ac:dyDescent="0.2">
      <c r="A7017">
        <v>6956</v>
      </c>
      <c r="B7017" s="1232">
        <f>'Expenditures 15-22'!K111</f>
        <v>457278</v>
      </c>
      <c r="D7017" s="14" t="str">
        <f t="shared" si="108"/>
        <v>Error?</v>
      </c>
    </row>
    <row r="7018" spans="1:4" x14ac:dyDescent="0.2">
      <c r="A7018">
        <v>6957</v>
      </c>
      <c r="B7018" s="1232">
        <f>'Expenditures 15-22'!H112</f>
        <v>457278</v>
      </c>
      <c r="D7018" s="14" t="str">
        <f t="shared" si="108"/>
        <v>Error?</v>
      </c>
    </row>
    <row r="7019" spans="1:4" x14ac:dyDescent="0.2">
      <c r="A7019">
        <v>6958</v>
      </c>
      <c r="B7019" s="1232">
        <f>'Expenditures 15-22'!K112</f>
        <v>457278</v>
      </c>
      <c r="D7019" s="14" t="str">
        <f t="shared" si="108"/>
        <v>Error?</v>
      </c>
    </row>
    <row r="7020" spans="1:4" x14ac:dyDescent="0.2">
      <c r="A7020">
        <v>6959</v>
      </c>
      <c r="B7020" s="1232">
        <f>'Expenditures 15-22'!I114</f>
        <v>4213355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16522</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14716</v>
      </c>
      <c r="D7032" s="14" t="str">
        <f t="shared" si="108"/>
        <v>Error?</v>
      </c>
    </row>
    <row r="7033" spans="1:4" x14ac:dyDescent="0.2">
      <c r="A7033">
        <v>6972</v>
      </c>
      <c r="B7033" s="1232">
        <f>'Expenditures 15-22'!I127</f>
        <v>31238</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31238</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31238</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111332</v>
      </c>
      <c r="D7073" s="14" t="str">
        <f t="shared" si="109"/>
        <v>Error?</v>
      </c>
    </row>
    <row r="7074" spans="1:4" x14ac:dyDescent="0.2">
      <c r="A7074">
        <v>7013</v>
      </c>
      <c r="B7074" s="1232">
        <f>'Expenditures 15-22'!K210</f>
        <v>111332</v>
      </c>
      <c r="D7074" s="14" t="str">
        <f t="shared" si="109"/>
        <v>Error?</v>
      </c>
    </row>
    <row r="7075" spans="1:4" x14ac:dyDescent="0.2">
      <c r="A7075">
        <v>7014</v>
      </c>
      <c r="B7075" s="1232">
        <f>'Expenditures 15-22'!D212</f>
        <v>33036</v>
      </c>
      <c r="D7075" s="14" t="str">
        <f t="shared" si="109"/>
        <v>Error?</v>
      </c>
    </row>
    <row r="7076" spans="1:4" x14ac:dyDescent="0.2">
      <c r="A7076">
        <v>7015</v>
      </c>
      <c r="B7076" s="1232">
        <f>'Expenditures 15-22'!K212</f>
        <v>33036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3748</v>
      </c>
      <c r="D7079" s="14" t="str">
        <f t="shared" si="109"/>
        <v>Error?</v>
      </c>
    </row>
    <row r="7080" spans="1:4" x14ac:dyDescent="0.2">
      <c r="A7080">
        <v>7019</v>
      </c>
      <c r="B7080" s="1232">
        <f>'Expenditures 15-22'!K220</f>
        <v>3748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30316</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30316</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30316</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557831</v>
      </c>
      <c r="D7246" s="14" t="str">
        <f t="shared" si="112"/>
        <v>Error?</v>
      </c>
    </row>
    <row r="7247" spans="1:4" x14ac:dyDescent="0.2">
      <c r="A7247">
        <f t="shared" si="113"/>
        <v>7186</v>
      </c>
      <c r="B7247" s="1232">
        <f>'Expenditures 15-22'!E7</f>
        <v>1589</v>
      </c>
      <c r="D7247" s="14" t="str">
        <f t="shared" si="112"/>
        <v>Error?</v>
      </c>
    </row>
    <row r="7248" spans="1:4" x14ac:dyDescent="0.2">
      <c r="A7248">
        <f t="shared" si="113"/>
        <v>7187</v>
      </c>
      <c r="B7248" s="1232">
        <f>'Expenditures 15-22'!F7</f>
        <v>374161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811216</v>
      </c>
      <c r="D7251" s="14" t="str">
        <f t="shared" si="112"/>
        <v>Error?</v>
      </c>
    </row>
    <row r="7252" spans="1:4" x14ac:dyDescent="0.2">
      <c r="A7252">
        <f t="shared" si="113"/>
        <v>7191</v>
      </c>
      <c r="B7252" s="1232">
        <f>'Expenditures 15-22'!D9</f>
        <v>163714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359097</v>
      </c>
      <c r="D7263" s="14" t="str">
        <f t="shared" si="112"/>
        <v>Error?</v>
      </c>
    </row>
    <row r="7264" spans="1:4" x14ac:dyDescent="0.2">
      <c r="A7264">
        <f t="shared" si="113"/>
        <v>7203</v>
      </c>
      <c r="B7264" s="1232">
        <f>'Expenditures 15-22'!D17</f>
        <v>45105</v>
      </c>
      <c r="D7264" s="14" t="str">
        <f t="shared" si="112"/>
        <v>Error?</v>
      </c>
    </row>
    <row r="7265" spans="1:5" x14ac:dyDescent="0.2">
      <c r="A7265">
        <f t="shared" si="113"/>
        <v>7204</v>
      </c>
      <c r="B7265" s="1232">
        <f>'Expenditures 15-22'!E17</f>
        <v>4107</v>
      </c>
      <c r="D7265" s="14" t="str">
        <f t="shared" si="112"/>
        <v>Error?</v>
      </c>
    </row>
    <row r="7266" spans="1:5" x14ac:dyDescent="0.2">
      <c r="A7266">
        <f t="shared" si="113"/>
        <v>7205</v>
      </c>
      <c r="B7266" s="1232">
        <f>'Expenditures 15-22'!F17</f>
        <v>5100</v>
      </c>
      <c r="D7266" s="14" t="str">
        <f t="shared" si="112"/>
        <v>Error?</v>
      </c>
    </row>
    <row r="7267" spans="1:5" x14ac:dyDescent="0.2">
      <c r="A7267">
        <f t="shared" si="113"/>
        <v>7206</v>
      </c>
      <c r="B7267" s="1232">
        <f>'Expenditures 15-22'!G17</f>
        <v>241927</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4274909</v>
      </c>
      <c r="D7624" s="14" t="str">
        <f t="shared" si="124"/>
        <v>Error?</v>
      </c>
      <c r="E7624" s="14" t="s">
        <v>20</v>
      </c>
    </row>
    <row r="7625" spans="1:5" x14ac:dyDescent="0.2">
      <c r="A7625">
        <f t="shared" si="123"/>
        <v>7564</v>
      </c>
      <c r="B7625" s="1232">
        <f>'Cap Outlay Deprec 27'!I17</f>
        <v>427490.9</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4526422.9000000004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503077</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119056</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119056</v>
      </c>
      <c r="D7719" s="14" t="str">
        <f t="shared" si="126"/>
        <v>Error?</v>
      </c>
      <c r="E7719" s="14" t="s">
        <v>987</v>
      </c>
    </row>
    <row r="7720" spans="1:6" x14ac:dyDescent="0.2">
      <c r="A7720">
        <v>7659</v>
      </c>
      <c r="B7720" s="1232">
        <f>'Rest Tax Levies-Tort Im 26'!H14</f>
        <v>1244885</v>
      </c>
      <c r="D7720" s="14" t="str">
        <f t="shared" si="126"/>
        <v>Error?</v>
      </c>
      <c r="E7720" s="14" t="s">
        <v>987</v>
      </c>
    </row>
    <row r="7721" spans="1:6" x14ac:dyDescent="0.2">
      <c r="A7721">
        <v>7660</v>
      </c>
      <c r="B7721" s="1232">
        <f>'Rest Tax Levies-Tort Im 26'!K14</f>
        <v>119056</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535367</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2592712</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2592712</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941957</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28</vt:i4>
      </vt:variant>
    </vt:vector>
  </HeadingPairs>
  <TitlesOfParts>
    <vt:vector size="8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Sheet1</vt:lpstr>
      <vt:lpstr>SEFA NOTES</vt:lpstr>
      <vt:lpstr>SF&amp;QC Sec-1</vt:lpstr>
      <vt:lpstr>001</vt:lpstr>
      <vt:lpstr>002</vt:lpstr>
      <vt:lpstr>003</vt:lpstr>
      <vt:lpstr>004</vt:lpstr>
      <vt:lpstr>005</vt:lpstr>
      <vt:lpstr>006</vt:lpstr>
      <vt:lpstr>007</vt:lpstr>
      <vt:lpstr>008</vt:lpstr>
      <vt:lpstr>009</vt:lpstr>
      <vt:lpstr>010</vt:lpstr>
      <vt:lpstr>011</vt:lpstr>
      <vt:lpstr>SSPAF</vt:lpstr>
      <vt:lpstr>CAP1</vt:lpstr>
      <vt:lpstr>CAP2</vt:lpstr>
      <vt:lpstr>CAP3</vt:lpstr>
      <vt:lpstr>CAP4</vt:lpstr>
      <vt:lpstr>CAP5</vt:lpstr>
      <vt:lpstr>CAP6</vt:lpstr>
      <vt:lpstr>CAP7</vt:lpstr>
      <vt:lpstr>CAP8</vt:lpstr>
      <vt:lpstr>CAP9</vt:lpstr>
      <vt:lpstr>CAP10</vt:lpstr>
      <vt:lpstr>CAP11</vt:lpstr>
      <vt:lpstr>AFR16</vt:lpstr>
      <vt:lpstr>'003'!Print_Area</vt:lpstr>
      <vt:lpstr>'004'!Print_Area</vt:lpstr>
      <vt:lpstr>'005'!Print_Area</vt:lpstr>
      <vt:lpstr>'006'!Print_Area</vt:lpstr>
      <vt:lpstr>'007'!Print_Area</vt:lpstr>
      <vt:lpstr>'008'!Print_Area</vt:lpstr>
      <vt:lpstr>'009'!Print_Area</vt:lpstr>
      <vt:lpstr>'010'!Print_Area</vt:lpstr>
      <vt:lpstr>'011'!Print_Area</vt:lpstr>
      <vt:lpstr>'CAP1'!Print_Area</vt:lpstr>
      <vt:lpstr>'CAP10'!Print_Area</vt:lpstr>
      <vt:lpstr>'CAP11'!Print_Area</vt:lpstr>
      <vt:lpstr>'CAP2'!Print_Area</vt:lpstr>
      <vt:lpstr>'CAP3'!Print_Area</vt:lpstr>
      <vt:lpstr>'CAP4'!Print_Area</vt:lpstr>
      <vt:lpstr>'CAP5'!Print_Area</vt:lpstr>
      <vt:lpstr>'CAP6'!Print_Area</vt:lpstr>
      <vt:lpstr>'CAP7'!Print_Area</vt:lpstr>
      <vt:lpstr>'CAP8'!Print_Area</vt:lpstr>
      <vt:lpstr>'CAP9'!Print_Area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2016-11-15T16:52:37Z</cp:lastPrinted>
  <dcterms:created xsi:type="dcterms:W3CDTF">2003-10-29T19:06:34Z</dcterms:created>
  <dcterms:modified xsi:type="dcterms:W3CDTF">2016-11-17T21:18:00Z</dcterms:modified>
</cp:coreProperties>
</file>